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управліннч культури\"/>
    </mc:Choice>
  </mc:AlternateContent>
  <bookViews>
    <workbookView xWindow="390" yWindow="1005" windowWidth="27795" windowHeight="14385" tabRatio="522"/>
  </bookViews>
  <sheets>
    <sheet name="Додаток2 КПК1010160" sheetId="6" r:id="rId1"/>
  </sheets>
  <definedNames>
    <definedName name="_xlnm.Print_Area" localSheetId="0">'Додаток2 КПК1010160'!$A$1:$BY$265</definedName>
  </definedNames>
  <calcPr calcId="162913"/>
</workbook>
</file>

<file path=xl/calcChain.xml><?xml version="1.0" encoding="utf-8"?>
<calcChain xmlns="http://schemas.openxmlformats.org/spreadsheetml/2006/main">
  <c r="BH237" i="6" l="1"/>
  <c r="AT237" i="6"/>
  <c r="AJ237" i="6"/>
  <c r="BH236" i="6"/>
  <c r="AT236" i="6"/>
  <c r="AJ236" i="6"/>
  <c r="BH235" i="6"/>
  <c r="AT235" i="6"/>
  <c r="AJ235" i="6"/>
  <c r="BH234" i="6"/>
  <c r="AT234" i="6"/>
  <c r="AJ234" i="6"/>
  <c r="BH233" i="6"/>
  <c r="AT233" i="6"/>
  <c r="AJ233" i="6"/>
  <c r="BH232" i="6"/>
  <c r="AT232" i="6"/>
  <c r="AJ232" i="6"/>
  <c r="BG223" i="6"/>
  <c r="AQ223" i="6"/>
  <c r="BG222" i="6"/>
  <c r="AQ222" i="6"/>
  <c r="BG221" i="6"/>
  <c r="AQ221" i="6"/>
  <c r="BG220" i="6"/>
  <c r="AQ220" i="6"/>
  <c r="BG219" i="6"/>
  <c r="AQ219" i="6"/>
  <c r="BG218" i="6"/>
  <c r="AQ218" i="6"/>
  <c r="AZ195" i="6"/>
  <c r="AK195" i="6"/>
  <c r="BO187" i="6"/>
  <c r="AZ187" i="6"/>
  <c r="AK187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<sst xmlns="http://schemas.openxmlformats.org/spreadsheetml/2006/main" count="733" uniqueCount="267">
  <si>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</si>
  <si>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</si>
  <si>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</si>
  <si>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</si>
  <si>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</si>
  <si>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</si>
  <si>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</si>
  <si>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</si>
  <si>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</si>
  <si>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</si>
  <si>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</si>
  <si>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</si>
  <si>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</si>
  <si>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</si>
  <si>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</si>
  <si>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</si>
  <si>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</si>
  <si>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</si>
  <si>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</si>
  <si>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</si>
  <si>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</si>
  <si>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</si>
  <si>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</si>
  <si>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</si>
  <si>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</si>
  <si>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</si>
  <si>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</si>
  <si>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</si>
  <si>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</si>
  <si>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</si>
  <si>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</si>
  <si>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</si>
  <si>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</si>
  <si>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</si>
  <si>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</si>
  <si>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</si>
  <si>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</si>
  <si>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</si>
  <si>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</si>
  <si>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</si>
  <si>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</si>
  <si>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</si>
  <si>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</si>
  <si>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</si>
  <si>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</si>
  <si>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</si>
  <si>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</si>
  <si>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</si>
  <si>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</si>
  <si>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</si>
  <si>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</si>
  <si>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</si>
  <si>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</si>
  <si>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</si>
  <si>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</si>
  <si>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</si>
  <si>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</si>
  <si>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</si>
  <si>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</si>
  <si>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</si>
  <si>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</si>
  <si>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</si>
  <si>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</si>
  <si>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</si>
  <si>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</si>
  <si>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</si>
  <si>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</si>
  <si>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</si>
  <si>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</si>
  <si>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</si>
  <si>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</si>
  <si>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</si>
  <si>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</si>
  <si>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</si>
  <si>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</si>
  <si>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</si>
  <si>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</si>
  <si>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</si>
  <si>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</si>
  <si>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</si>
  <si>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</si>
  <si>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</si>
  <si>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</si>
  <si>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</si>
  <si>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</si>
  <si>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</si>
  <si>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</si>
  <si>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</si>
  <si>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</si>
  <si>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</si>
  <si>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</si>
  <si>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</si>
  <si>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</si>
  <si>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</si>
  <si>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</si>
  <si>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</si>
  <si>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</si>
  <si>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</si>
  <si>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</si>
  <si>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</si>
  <si>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</si>
  <si>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</si>
  <si>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</si>
  <si>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</si>
  <si>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</si>
  <si>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</si>
  <si>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</si>
  <si>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</si>
  <si>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</si>
  <si>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</si>
  <si>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</si>
  <si>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</si>
  <si>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</si>
  <si>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</si>
  <si>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</si>
  <si>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</si>
  <si>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</si>
  <si>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</si>
  <si>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</si>
  <si>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</si>
  <si>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</si>
  <si>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</si>
  <si>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</si>
  <si>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</si>
  <si>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</si>
  <si>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</si>
  <si>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</si>
  <si>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</si>
  <si>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</si>
  <si>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</si>
  <si>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</si>
  <si>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</si>
  <si>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</si>
  <si>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</si>
  <si>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</si>
  <si>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</si>
  <si>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</si>
  <si>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</si>
  <si>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</si>
  <si>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</si>
  <si>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</si>
  <si>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</si>
  <si>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</si>
  <si>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</si>
  <si>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</si>
  <si>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</si>
  <si>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</si>
  <si>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</si>
  <si>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</si>
  <si>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</si>
  <si>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</si>
  <si>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</si>
  <si>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</si>
  <si>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</si>
  <si>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</si>
  <si>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</si>
  <si>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</si>
  <si>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</si>
  <si>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</si>
  <si>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</si>
  <si>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</si>
  <si>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</si>
  <si>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</si>
  <si>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</si>
  <si>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</si>
  <si>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</si>
  <si>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</si>
  <si>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</si>
  <si>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</si>
  <si>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</si>
  <si>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</si>
  <si>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</si>
  <si>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</si>
  <si>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</si>
  <si>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</si>
  <si>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</si>
  <si>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</si>
  <si>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</si>
  <si>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</si>
  <si>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</si>
  <si>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</si>
  <si>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</si>
  <si>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</si>
  <si>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</si>
  <si>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</si>
  <si>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</si>
  <si>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</si>
  <si>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Забезпечення реалізації державної політики на території Нетішинськлої  міської ради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</si>
  <si>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</si>
  <si>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</si>
  <si>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</si>
  <si>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</si>
  <si>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</si>
  <si>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</si>
  <si>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</si>
  <si>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аналітичні дані</t>
  </si>
  <si>
    <t>ефективності</t>
  </si>
  <si>
    <t>кількість виконаних листів, звернень, заяв, скарг на одного працівника</t>
  </si>
  <si>
    <t>витрати на утримання однієї штатної одиниці</t>
  </si>
  <si>
    <t>грн.</t>
  </si>
  <si>
    <t>розрахунок</t>
  </si>
  <si>
    <t>Обов’язкові виплати, у тому числі:</t>
  </si>
  <si>
    <t>посадовий оклад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</si>
  <si>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</si>
  <si>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</si>
  <si>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</si>
  <si>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</si>
  <si>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на соціально-побутові потреби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</si>
  <si>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</si>
  <si>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</si>
  <si>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</si>
  <si>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</si>
  <si>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УСЬОГО штатних одиниць</t>
  </si>
  <si>
    <t>з них штатні одиниці за загальним фондом, що враховані також у спеціальному фонді</t>
  </si>
  <si>
    <t>Керівництво і управління у відповідній сфері</t>
  </si>
  <si>
    <t>Забезпечення виконання наданих законодавством повноважень; _x000D_
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сфері; _x000D_
Здійснення виконавчим органом -управлінням культури наданих законодавством повноважень у сфері культури.</t>
  </si>
  <si>
    <t>Конституція України;_x000D_
Бюджетний кодекс України ;_x000D_
Положення про управління культури виконавчого комітету Нетішинської міської ради;_x000D_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16.08.2023 №05110-08-6/22354 "Про особливості складання проектів місцевих бюджетів на 2024 рік";_x000D_
Рішеня виконавчого комітету Нетішинської міської ради від 14.09.2023 № 329\2023 " Про затвердження плану заходів щодо складання проекту бюджету Нетішинської міської територіальної громади на  2024 рік";_x000D_
Наказ фінансового управління виконавчого комітету Нетішинської міської ради від 20.09.2023 № 14 н "Інструкція з підготовки бюджетних запитів на 2024 рік"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</si>
  <si>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</si>
  <si>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</si>
  <si>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</si>
  <si>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</si>
  <si>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</si>
  <si>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</si>
  <si>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</si>
  <si>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</si>
  <si>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</si>
  <si>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</si>
  <si>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</si>
  <si>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</si>
  <si>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</si>
  <si>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</si>
  <si>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</si>
  <si>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</si>
  <si>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</si>
  <si>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</si>
  <si>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</si>
  <si>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</si>
  <si>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</si>
  <si>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</si>
  <si>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</si>
  <si>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</si>
  <si>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</si>
  <si>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</si>
  <si>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</si>
  <si>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</si>
  <si>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</si>
  <si>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</si>
  <si>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</si>
  <si>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</si>
  <si>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</si>
  <si>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</si>
  <si>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</si>
  <si>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</si>
  <si>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</si>
  <si>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</si>
  <si>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</si>
  <si>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</si>
  <si>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</si>
  <si>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</si>
  <si>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</si>
  <si>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</si>
  <si>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</si>
  <si>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(1)(0)(1)(0)(1)(6)(0)</t>
  </si>
  <si>
    <t>(0)(1)(6)(0)</t>
  </si>
  <si>
    <t>(0)(1)(1)(1)</t>
  </si>
  <si>
    <t>Керівництво і управління у відповідній сфері у містах (місті Києві), селищах, селах, територіальних громадах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</si>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</sst>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66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249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218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217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223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218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266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223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 t="s">
        <v>164</v>
      </c>
      <c r="B10" s="35" t="s">
        <v>262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263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264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265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224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214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45" customHeight="1" x14ac:dyDescent="0.2">
      <c r="A18" s="125" t="s">
        <v>215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05" customHeight="1" x14ac:dyDescent="0.2">
      <c r="A21" s="125" t="s">
        <v>216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235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225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226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229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236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920449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920449</v>
      </c>
      <c r="AJ30" s="97"/>
      <c r="AK30" s="97"/>
      <c r="AL30" s="97"/>
      <c r="AM30" s="98"/>
      <c r="AN30" s="96">
        <v>1095177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1095177</v>
      </c>
      <c r="BC30" s="97"/>
      <c r="BD30" s="97"/>
      <c r="BE30" s="97"/>
      <c r="BF30" s="98"/>
      <c r="BG30" s="96">
        <v>1160969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1160969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0</v>
      </c>
      <c r="BV31" s="97"/>
      <c r="BW31" s="97"/>
      <c r="BX31" s="97"/>
      <c r="BY31" s="98"/>
    </row>
    <row r="32" spans="1:79" s="99" customFormat="1" ht="76.5" customHeight="1" x14ac:dyDescent="0.2">
      <c r="A32" s="89">
        <v>25020300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0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0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0</v>
      </c>
      <c r="AT32" s="97"/>
      <c r="AU32" s="97"/>
      <c r="AV32" s="97"/>
      <c r="AW32" s="98"/>
      <c r="AX32" s="96">
        <v>0</v>
      </c>
      <c r="AY32" s="97"/>
      <c r="AZ32" s="97"/>
      <c r="BA32" s="98"/>
      <c r="BB32" s="96">
        <f>IF(ISNUMBER(AN32),AN32,0)+IF(ISNUMBER(AS32),AS32,0)</f>
        <v>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920449</v>
      </c>
      <c r="V33" s="103"/>
      <c r="W33" s="103"/>
      <c r="X33" s="103"/>
      <c r="Y33" s="103"/>
      <c r="Z33" s="103">
        <v>0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920449</v>
      </c>
      <c r="AJ33" s="105"/>
      <c r="AK33" s="105"/>
      <c r="AL33" s="105"/>
      <c r="AM33" s="106"/>
      <c r="AN33" s="104">
        <v>1095177</v>
      </c>
      <c r="AO33" s="105"/>
      <c r="AP33" s="105"/>
      <c r="AQ33" s="105"/>
      <c r="AR33" s="106"/>
      <c r="AS33" s="104">
        <v>0</v>
      </c>
      <c r="AT33" s="105"/>
      <c r="AU33" s="105"/>
      <c r="AV33" s="105"/>
      <c r="AW33" s="106"/>
      <c r="AX33" s="104">
        <v>0</v>
      </c>
      <c r="AY33" s="105"/>
      <c r="AZ33" s="105"/>
      <c r="BA33" s="106"/>
      <c r="BB33" s="104">
        <f>IF(ISNUMBER(AN33),AN33,0)+IF(ISNUMBER(AS33),AS33,0)</f>
        <v>1095177</v>
      </c>
      <c r="BC33" s="105"/>
      <c r="BD33" s="105"/>
      <c r="BE33" s="105"/>
      <c r="BF33" s="106"/>
      <c r="BG33" s="104">
        <v>1160969</v>
      </c>
      <c r="BH33" s="105"/>
      <c r="BI33" s="105"/>
      <c r="BJ33" s="105"/>
      <c r="BK33" s="106"/>
      <c r="BL33" s="104">
        <v>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1160969</v>
      </c>
      <c r="BV33" s="105"/>
      <c r="BW33" s="105"/>
      <c r="BX33" s="105"/>
      <c r="BY33" s="106"/>
    </row>
    <row r="35" spans="1:79" ht="14.25" customHeight="1" x14ac:dyDescent="0.2">
      <c r="A35" s="79" t="s">
        <v>251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225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247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252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1191483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1191483</v>
      </c>
      <c r="AN41" s="97"/>
      <c r="AO41" s="97"/>
      <c r="AP41" s="97"/>
      <c r="AQ41" s="98"/>
      <c r="AR41" s="96">
        <v>1274803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1274803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0</v>
      </c>
      <c r="BH42" s="95"/>
      <c r="BI42" s="95"/>
      <c r="BJ42" s="95"/>
      <c r="BK42" s="95"/>
    </row>
    <row r="43" spans="1:79" s="99" customFormat="1" ht="63.75" customHeight="1" x14ac:dyDescent="0.2">
      <c r="A43" s="89">
        <v>25020300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1191483</v>
      </c>
      <c r="Y44" s="105"/>
      <c r="Z44" s="105"/>
      <c r="AA44" s="105"/>
      <c r="AB44" s="106"/>
      <c r="AC44" s="104">
        <v>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1191483</v>
      </c>
      <c r="AN44" s="105"/>
      <c r="AO44" s="105"/>
      <c r="AP44" s="105"/>
      <c r="AQ44" s="106"/>
      <c r="AR44" s="104">
        <v>1274803</v>
      </c>
      <c r="AS44" s="105"/>
      <c r="AT44" s="105"/>
      <c r="AU44" s="105"/>
      <c r="AV44" s="106"/>
      <c r="AW44" s="104">
        <v>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1274803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237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225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226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229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236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751111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751111</v>
      </c>
      <c r="AJ54" s="97"/>
      <c r="AK54" s="97"/>
      <c r="AL54" s="97"/>
      <c r="AM54" s="98"/>
      <c r="AN54" s="96">
        <v>892164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892164</v>
      </c>
      <c r="BC54" s="97"/>
      <c r="BD54" s="97"/>
      <c r="BE54" s="97"/>
      <c r="BF54" s="98"/>
      <c r="BG54" s="96">
        <v>946092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946092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166558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166558</v>
      </c>
      <c r="AJ55" s="97"/>
      <c r="AK55" s="97"/>
      <c r="AL55" s="97"/>
      <c r="AM55" s="98"/>
      <c r="AN55" s="96">
        <v>196276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196276</v>
      </c>
      <c r="BC55" s="97"/>
      <c r="BD55" s="97"/>
      <c r="BE55" s="97"/>
      <c r="BF55" s="98"/>
      <c r="BG55" s="96">
        <v>208140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208140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2156</v>
      </c>
      <c r="V56" s="97"/>
      <c r="W56" s="97"/>
      <c r="X56" s="97"/>
      <c r="Y56" s="98"/>
      <c r="Z56" s="96">
        <v>0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2156</v>
      </c>
      <c r="AJ56" s="97"/>
      <c r="AK56" s="97"/>
      <c r="AL56" s="97"/>
      <c r="AM56" s="98"/>
      <c r="AN56" s="96">
        <v>2156</v>
      </c>
      <c r="AO56" s="97"/>
      <c r="AP56" s="97"/>
      <c r="AQ56" s="97"/>
      <c r="AR56" s="98"/>
      <c r="AS56" s="96">
        <v>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2156</v>
      </c>
      <c r="BC56" s="97"/>
      <c r="BD56" s="97"/>
      <c r="BE56" s="97"/>
      <c r="BF56" s="98"/>
      <c r="BG56" s="96">
        <v>2156</v>
      </c>
      <c r="BH56" s="97"/>
      <c r="BI56" s="97"/>
      <c r="BJ56" s="97"/>
      <c r="BK56" s="98"/>
      <c r="BL56" s="96">
        <v>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2156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0</v>
      </c>
      <c r="V57" s="97"/>
      <c r="W57" s="97"/>
      <c r="X57" s="97"/>
      <c r="Y57" s="98"/>
      <c r="Z57" s="96">
        <v>0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0</v>
      </c>
      <c r="AJ57" s="97"/>
      <c r="AK57" s="97"/>
      <c r="AL57" s="97"/>
      <c r="AM57" s="98"/>
      <c r="AN57" s="96">
        <v>0</v>
      </c>
      <c r="AO57" s="97"/>
      <c r="AP57" s="97"/>
      <c r="AQ57" s="97"/>
      <c r="AR57" s="98"/>
      <c r="AS57" s="96">
        <v>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0</v>
      </c>
      <c r="BC57" s="97"/>
      <c r="BD57" s="97"/>
      <c r="BE57" s="97"/>
      <c r="BF57" s="98"/>
      <c r="BG57" s="96">
        <v>0</v>
      </c>
      <c r="BH57" s="97"/>
      <c r="BI57" s="97"/>
      <c r="BJ57" s="97"/>
      <c r="BK57" s="98"/>
      <c r="BL57" s="96">
        <v>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624</v>
      </c>
      <c r="V58" s="97"/>
      <c r="W58" s="97"/>
      <c r="X58" s="97"/>
      <c r="Y58" s="98"/>
      <c r="Z58" s="96">
        <v>0</v>
      </c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624</v>
      </c>
      <c r="AJ58" s="97"/>
      <c r="AK58" s="97"/>
      <c r="AL58" s="97"/>
      <c r="AM58" s="98"/>
      <c r="AN58" s="96">
        <v>2469</v>
      </c>
      <c r="AO58" s="97"/>
      <c r="AP58" s="97"/>
      <c r="AQ58" s="97"/>
      <c r="AR58" s="98"/>
      <c r="AS58" s="96">
        <v>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2469</v>
      </c>
      <c r="BC58" s="97"/>
      <c r="BD58" s="97"/>
      <c r="BE58" s="97"/>
      <c r="BF58" s="98"/>
      <c r="BG58" s="96">
        <v>2469</v>
      </c>
      <c r="BH58" s="97"/>
      <c r="BI58" s="97"/>
      <c r="BJ58" s="97"/>
      <c r="BK58" s="98"/>
      <c r="BL58" s="96">
        <v>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2469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0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0</v>
      </c>
      <c r="AJ59" s="97"/>
      <c r="AK59" s="97"/>
      <c r="AL59" s="97"/>
      <c r="AM59" s="98"/>
      <c r="AN59" s="96">
        <v>0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0</v>
      </c>
      <c r="BC59" s="97"/>
      <c r="BD59" s="97"/>
      <c r="BE59" s="97"/>
      <c r="BF59" s="98"/>
      <c r="BG59" s="96">
        <v>0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0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0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0</v>
      </c>
      <c r="AJ60" s="97"/>
      <c r="AK60" s="97"/>
      <c r="AL60" s="97"/>
      <c r="AM60" s="98"/>
      <c r="AN60" s="96">
        <v>0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0</v>
      </c>
      <c r="BC60" s="97"/>
      <c r="BD60" s="97"/>
      <c r="BE60" s="97"/>
      <c r="BF60" s="98"/>
      <c r="BG60" s="96">
        <v>0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0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0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0</v>
      </c>
      <c r="AJ61" s="97"/>
      <c r="AK61" s="97"/>
      <c r="AL61" s="97"/>
      <c r="AM61" s="98"/>
      <c r="AN61" s="96">
        <v>0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0</v>
      </c>
      <c r="BC61" s="97"/>
      <c r="BD61" s="97"/>
      <c r="BE61" s="97"/>
      <c r="BF61" s="98"/>
      <c r="BG61" s="96">
        <v>0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0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0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0</v>
      </c>
      <c r="AJ62" s="97"/>
      <c r="AK62" s="97"/>
      <c r="AL62" s="97"/>
      <c r="AM62" s="98"/>
      <c r="AN62" s="96">
        <v>0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0</v>
      </c>
      <c r="BC62" s="97"/>
      <c r="BD62" s="97"/>
      <c r="BE62" s="97"/>
      <c r="BF62" s="98"/>
      <c r="BG62" s="96">
        <v>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0</v>
      </c>
      <c r="V63" s="97"/>
      <c r="W63" s="97"/>
      <c r="X63" s="97"/>
      <c r="Y63" s="98"/>
      <c r="Z63" s="96">
        <v>0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0</v>
      </c>
      <c r="AJ63" s="97"/>
      <c r="AK63" s="97"/>
      <c r="AL63" s="97"/>
      <c r="AM63" s="98"/>
      <c r="AN63" s="96">
        <v>2112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2112</v>
      </c>
      <c r="BC63" s="97"/>
      <c r="BD63" s="97"/>
      <c r="BE63" s="97"/>
      <c r="BF63" s="98"/>
      <c r="BG63" s="96">
        <v>2112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2112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0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0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0</v>
      </c>
      <c r="AT64" s="97"/>
      <c r="AU64" s="97"/>
      <c r="AV64" s="97"/>
      <c r="AW64" s="98"/>
      <c r="AX64" s="96">
        <v>0</v>
      </c>
      <c r="AY64" s="97"/>
      <c r="AZ64" s="97"/>
      <c r="BA64" s="98"/>
      <c r="BB64" s="96">
        <f>IF(ISNUMBER(AN64),AN64,0)+IF(ISNUMBER(AS64),AS64,0)</f>
        <v>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0</v>
      </c>
      <c r="BM64" s="97"/>
      <c r="BN64" s="97"/>
      <c r="BO64" s="97"/>
      <c r="BP64" s="98"/>
      <c r="BQ64" s="96">
        <v>0</v>
      </c>
      <c r="BR64" s="97"/>
      <c r="BS64" s="97"/>
      <c r="BT64" s="98"/>
      <c r="BU64" s="96">
        <f>IF(ISNUMBER(BG64),BG64,0)+IF(ISNUMBER(BL64),BL64,0)</f>
        <v>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920449</v>
      </c>
      <c r="V65" s="105"/>
      <c r="W65" s="105"/>
      <c r="X65" s="105"/>
      <c r="Y65" s="106"/>
      <c r="Z65" s="104">
        <v>0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920449</v>
      </c>
      <c r="AJ65" s="105"/>
      <c r="AK65" s="105"/>
      <c r="AL65" s="105"/>
      <c r="AM65" s="106"/>
      <c r="AN65" s="104">
        <v>1095177</v>
      </c>
      <c r="AO65" s="105"/>
      <c r="AP65" s="105"/>
      <c r="AQ65" s="105"/>
      <c r="AR65" s="106"/>
      <c r="AS65" s="104">
        <v>0</v>
      </c>
      <c r="AT65" s="105"/>
      <c r="AU65" s="105"/>
      <c r="AV65" s="105"/>
      <c r="AW65" s="106"/>
      <c r="AX65" s="104">
        <v>0</v>
      </c>
      <c r="AY65" s="105"/>
      <c r="AZ65" s="105"/>
      <c r="BA65" s="106"/>
      <c r="BB65" s="104">
        <f>IF(ISNUMBER(AN65),AN65,0)+IF(ISNUMBER(AS65),AS65,0)</f>
        <v>1095177</v>
      </c>
      <c r="BC65" s="105"/>
      <c r="BD65" s="105"/>
      <c r="BE65" s="105"/>
      <c r="BF65" s="106"/>
      <c r="BG65" s="104">
        <v>1160969</v>
      </c>
      <c r="BH65" s="105"/>
      <c r="BI65" s="105"/>
      <c r="BJ65" s="105"/>
      <c r="BK65" s="106"/>
      <c r="BL65" s="104">
        <v>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1160969</v>
      </c>
      <c r="BV65" s="105"/>
      <c r="BW65" s="105"/>
      <c r="BX65" s="105"/>
      <c r="BY65" s="106"/>
    </row>
    <row r="67" spans="1:79" ht="14.25" customHeight="1" x14ac:dyDescent="0.2">
      <c r="A67" s="29" t="s">
        <v>238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225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226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229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236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253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225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247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252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970722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970722</v>
      </c>
      <c r="AN81" s="97"/>
      <c r="AO81" s="97"/>
      <c r="AP81" s="97"/>
      <c r="AQ81" s="98"/>
      <c r="AR81" s="96">
        <v>1038673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1038673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213552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213552</v>
      </c>
      <c r="AN82" s="97"/>
      <c r="AO82" s="97"/>
      <c r="AP82" s="97"/>
      <c r="AQ82" s="98"/>
      <c r="AR82" s="96">
        <v>228503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228503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2307</v>
      </c>
      <c r="Y83" s="97"/>
      <c r="Z83" s="97"/>
      <c r="AA83" s="97"/>
      <c r="AB83" s="98"/>
      <c r="AC83" s="96">
        <v>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2307</v>
      </c>
      <c r="AN83" s="97"/>
      <c r="AO83" s="97"/>
      <c r="AP83" s="97"/>
      <c r="AQ83" s="98"/>
      <c r="AR83" s="96">
        <v>2441</v>
      </c>
      <c r="AS83" s="97"/>
      <c r="AT83" s="97"/>
      <c r="AU83" s="97"/>
      <c r="AV83" s="98"/>
      <c r="AW83" s="96">
        <v>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2441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0</v>
      </c>
      <c r="Y84" s="97"/>
      <c r="Z84" s="97"/>
      <c r="AA84" s="97"/>
      <c r="AB84" s="98"/>
      <c r="AC84" s="96">
        <v>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0</v>
      </c>
      <c r="AN84" s="97"/>
      <c r="AO84" s="97"/>
      <c r="AP84" s="97"/>
      <c r="AQ84" s="98"/>
      <c r="AR84" s="96">
        <v>0</v>
      </c>
      <c r="AS84" s="97"/>
      <c r="AT84" s="97"/>
      <c r="AU84" s="97"/>
      <c r="AV84" s="98"/>
      <c r="AW84" s="96">
        <v>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0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2642</v>
      </c>
      <c r="Y85" s="97"/>
      <c r="Z85" s="97"/>
      <c r="AA85" s="97"/>
      <c r="AB85" s="98"/>
      <c r="AC85" s="96">
        <v>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2642</v>
      </c>
      <c r="AN85" s="97"/>
      <c r="AO85" s="97"/>
      <c r="AP85" s="97"/>
      <c r="AQ85" s="98"/>
      <c r="AR85" s="96">
        <v>2795</v>
      </c>
      <c r="AS85" s="97"/>
      <c r="AT85" s="97"/>
      <c r="AU85" s="97"/>
      <c r="AV85" s="98"/>
      <c r="AW85" s="96">
        <v>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2795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0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0</v>
      </c>
      <c r="AN86" s="97"/>
      <c r="AO86" s="97"/>
      <c r="AP86" s="97"/>
      <c r="AQ86" s="98"/>
      <c r="AR86" s="96">
        <v>0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0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0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0</v>
      </c>
      <c r="AN87" s="97"/>
      <c r="AO87" s="97"/>
      <c r="AP87" s="97"/>
      <c r="AQ87" s="98"/>
      <c r="AR87" s="96">
        <v>0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0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0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0</v>
      </c>
      <c r="AN88" s="97"/>
      <c r="AO88" s="97"/>
      <c r="AP88" s="97"/>
      <c r="AQ88" s="98"/>
      <c r="AR88" s="96">
        <v>0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0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0</v>
      </c>
      <c r="AN89" s="97"/>
      <c r="AO89" s="97"/>
      <c r="AP89" s="97"/>
      <c r="AQ89" s="98"/>
      <c r="AR89" s="96">
        <v>0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0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2260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2260</v>
      </c>
      <c r="AN90" s="97"/>
      <c r="AO90" s="97"/>
      <c r="AP90" s="97"/>
      <c r="AQ90" s="98"/>
      <c r="AR90" s="96">
        <v>2391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2391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>
        <v>0</v>
      </c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>
        <v>0</v>
      </c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1191483</v>
      </c>
      <c r="Y92" s="105"/>
      <c r="Z92" s="105"/>
      <c r="AA92" s="105"/>
      <c r="AB92" s="106"/>
      <c r="AC92" s="104">
        <v>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1191483</v>
      </c>
      <c r="AN92" s="105"/>
      <c r="AO92" s="105"/>
      <c r="AP92" s="105"/>
      <c r="AQ92" s="106"/>
      <c r="AR92" s="104">
        <v>1274803</v>
      </c>
      <c r="AS92" s="105"/>
      <c r="AT92" s="105"/>
      <c r="AU92" s="105"/>
      <c r="AV92" s="106"/>
      <c r="AW92" s="104">
        <v>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1274803</v>
      </c>
      <c r="BH92" s="103"/>
      <c r="BI92" s="103"/>
      <c r="BJ92" s="103"/>
      <c r="BK92" s="103"/>
    </row>
    <row r="94" spans="1:79" ht="14.25" customHeight="1" x14ac:dyDescent="0.2">
      <c r="A94" s="29" t="s">
        <v>254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225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247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252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239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225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226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229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236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25.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920449</v>
      </c>
      <c r="V110" s="97"/>
      <c r="W110" s="97"/>
      <c r="X110" s="97"/>
      <c r="Y110" s="98"/>
      <c r="Z110" s="96">
        <v>0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920449</v>
      </c>
      <c r="AJ110" s="97"/>
      <c r="AK110" s="97"/>
      <c r="AL110" s="97"/>
      <c r="AM110" s="98"/>
      <c r="AN110" s="96">
        <v>1095177</v>
      </c>
      <c r="AO110" s="97"/>
      <c r="AP110" s="97"/>
      <c r="AQ110" s="97"/>
      <c r="AR110" s="98"/>
      <c r="AS110" s="96">
        <v>0</v>
      </c>
      <c r="AT110" s="97"/>
      <c r="AU110" s="97"/>
      <c r="AV110" s="97"/>
      <c r="AW110" s="98"/>
      <c r="AX110" s="96">
        <v>0</v>
      </c>
      <c r="AY110" s="97"/>
      <c r="AZ110" s="97"/>
      <c r="BA110" s="98"/>
      <c r="BB110" s="96">
        <f>IF(ISNUMBER(AN110),AN110,0)+IF(ISNUMBER(AS110),AS110,0)</f>
        <v>1095177</v>
      </c>
      <c r="BC110" s="97"/>
      <c r="BD110" s="97"/>
      <c r="BE110" s="97"/>
      <c r="BF110" s="98"/>
      <c r="BG110" s="96">
        <v>1160969</v>
      </c>
      <c r="BH110" s="97"/>
      <c r="BI110" s="97"/>
      <c r="BJ110" s="97"/>
      <c r="BK110" s="98"/>
      <c r="BL110" s="96">
        <v>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1160969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920449</v>
      </c>
      <c r="V111" s="105"/>
      <c r="W111" s="105"/>
      <c r="X111" s="105"/>
      <c r="Y111" s="106"/>
      <c r="Z111" s="104">
        <v>0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920449</v>
      </c>
      <c r="AJ111" s="105"/>
      <c r="AK111" s="105"/>
      <c r="AL111" s="105"/>
      <c r="AM111" s="106"/>
      <c r="AN111" s="104">
        <v>1095177</v>
      </c>
      <c r="AO111" s="105"/>
      <c r="AP111" s="105"/>
      <c r="AQ111" s="105"/>
      <c r="AR111" s="106"/>
      <c r="AS111" s="104">
        <v>0</v>
      </c>
      <c r="AT111" s="105"/>
      <c r="AU111" s="105"/>
      <c r="AV111" s="105"/>
      <c r="AW111" s="106"/>
      <c r="AX111" s="104">
        <v>0</v>
      </c>
      <c r="AY111" s="105"/>
      <c r="AZ111" s="105"/>
      <c r="BA111" s="106"/>
      <c r="BB111" s="104">
        <f>IF(ISNUMBER(AN111),AN111,0)+IF(ISNUMBER(AS111),AS111,0)</f>
        <v>1095177</v>
      </c>
      <c r="BC111" s="105"/>
      <c r="BD111" s="105"/>
      <c r="BE111" s="105"/>
      <c r="BF111" s="106"/>
      <c r="BG111" s="104">
        <v>1160969</v>
      </c>
      <c r="BH111" s="105"/>
      <c r="BI111" s="105"/>
      <c r="BJ111" s="105"/>
      <c r="BK111" s="106"/>
      <c r="BL111" s="104">
        <v>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1160969</v>
      </c>
      <c r="BV111" s="105"/>
      <c r="BW111" s="105"/>
      <c r="BX111" s="105"/>
      <c r="BY111" s="106"/>
    </row>
    <row r="113" spans="1:79" ht="14.25" customHeight="1" x14ac:dyDescent="0.2">
      <c r="A113" s="29" t="s">
        <v>255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225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247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252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25.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1191483</v>
      </c>
      <c r="V119" s="97"/>
      <c r="W119" s="97"/>
      <c r="X119" s="97"/>
      <c r="Y119" s="98"/>
      <c r="Z119" s="96">
        <v>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1191483</v>
      </c>
      <c r="AK119" s="110"/>
      <c r="AL119" s="110"/>
      <c r="AM119" s="110"/>
      <c r="AN119" s="110"/>
      <c r="AO119" s="95">
        <v>1274803</v>
      </c>
      <c r="AP119" s="95"/>
      <c r="AQ119" s="95"/>
      <c r="AR119" s="95"/>
      <c r="AS119" s="95"/>
      <c r="AT119" s="110">
        <v>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1274803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1191483</v>
      </c>
      <c r="V120" s="105"/>
      <c r="W120" s="105"/>
      <c r="X120" s="105"/>
      <c r="Y120" s="106"/>
      <c r="Z120" s="104">
        <v>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1191483</v>
      </c>
      <c r="AK120" s="85"/>
      <c r="AL120" s="85"/>
      <c r="AM120" s="85"/>
      <c r="AN120" s="85"/>
      <c r="AO120" s="103">
        <v>1274803</v>
      </c>
      <c r="AP120" s="103"/>
      <c r="AQ120" s="103"/>
      <c r="AR120" s="103"/>
      <c r="AS120" s="103"/>
      <c r="AT120" s="85">
        <v>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1274803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240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226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229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236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2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2</v>
      </c>
      <c r="AQ130" s="115"/>
      <c r="AR130" s="115"/>
      <c r="AS130" s="115"/>
      <c r="AT130" s="115"/>
      <c r="AU130" s="115">
        <v>2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2</v>
      </c>
      <c r="BF130" s="115"/>
      <c r="BG130" s="115"/>
      <c r="BH130" s="115"/>
      <c r="BI130" s="115"/>
      <c r="BJ130" s="115">
        <v>2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2</v>
      </c>
      <c r="BU130" s="115"/>
      <c r="BV130" s="115"/>
      <c r="BW130" s="115"/>
      <c r="BX130" s="115"/>
    </row>
    <row r="131" spans="1:79" s="6" customFormat="1" ht="15" customHeight="1" x14ac:dyDescent="0.2">
      <c r="A131" s="86">
        <v>0</v>
      </c>
      <c r="B131" s="87"/>
      <c r="C131" s="87"/>
      <c r="D131" s="113" t="s">
        <v>193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</row>
    <row r="132" spans="1:79" s="99" customFormat="1" ht="28.5" customHeight="1" x14ac:dyDescent="0.2">
      <c r="A132" s="89">
        <v>2</v>
      </c>
      <c r="B132" s="90"/>
      <c r="C132" s="90"/>
      <c r="D132" s="114" t="s">
        <v>194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114" t="s">
        <v>195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779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779</v>
      </c>
      <c r="AQ132" s="115"/>
      <c r="AR132" s="115"/>
      <c r="AS132" s="115"/>
      <c r="AT132" s="115"/>
      <c r="AU132" s="115">
        <v>376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376</v>
      </c>
      <c r="BF132" s="115"/>
      <c r="BG132" s="115"/>
      <c r="BH132" s="115"/>
      <c r="BI132" s="115"/>
      <c r="BJ132" s="115">
        <v>720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720</v>
      </c>
      <c r="BU132" s="115"/>
      <c r="BV132" s="115"/>
      <c r="BW132" s="115"/>
      <c r="BX132" s="115"/>
    </row>
    <row r="133" spans="1:79" s="6" customFormat="1" ht="15" customHeight="1" x14ac:dyDescent="0.2">
      <c r="A133" s="86">
        <v>0</v>
      </c>
      <c r="B133" s="87"/>
      <c r="C133" s="87"/>
      <c r="D133" s="113" t="s">
        <v>196</v>
      </c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2"/>
      <c r="Q133" s="111"/>
      <c r="R133" s="111"/>
      <c r="S133" s="111"/>
      <c r="T133" s="111"/>
      <c r="U133" s="111"/>
      <c r="V133" s="113"/>
      <c r="W133" s="101"/>
      <c r="X133" s="101"/>
      <c r="Y133" s="101"/>
      <c r="Z133" s="101"/>
      <c r="AA133" s="101"/>
      <c r="AB133" s="101"/>
      <c r="AC133" s="101"/>
      <c r="AD133" s="101"/>
      <c r="AE133" s="10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</row>
    <row r="134" spans="1:79" s="99" customFormat="1" ht="42.75" customHeight="1" x14ac:dyDescent="0.2">
      <c r="A134" s="89">
        <v>3</v>
      </c>
      <c r="B134" s="90"/>
      <c r="C134" s="90"/>
      <c r="D134" s="114" t="s">
        <v>197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114" t="s">
        <v>195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578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578</v>
      </c>
      <c r="AQ134" s="115"/>
      <c r="AR134" s="115"/>
      <c r="AS134" s="115"/>
      <c r="AT134" s="115"/>
      <c r="AU134" s="115">
        <v>600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600</v>
      </c>
      <c r="BF134" s="115"/>
      <c r="BG134" s="115"/>
      <c r="BH134" s="115"/>
      <c r="BI134" s="115"/>
      <c r="BJ134" s="115">
        <v>630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630</v>
      </c>
      <c r="BU134" s="115"/>
      <c r="BV134" s="115"/>
      <c r="BW134" s="115"/>
      <c r="BX134" s="115"/>
    </row>
    <row r="135" spans="1:79" s="99" customFormat="1" ht="30" customHeight="1" x14ac:dyDescent="0.2">
      <c r="A135" s="89">
        <v>3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199</v>
      </c>
      <c r="R135" s="27"/>
      <c r="S135" s="27"/>
      <c r="T135" s="27"/>
      <c r="U135" s="27"/>
      <c r="V135" s="114" t="s">
        <v>200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460224.5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460224.5</v>
      </c>
      <c r="AQ135" s="115"/>
      <c r="AR135" s="115"/>
      <c r="AS135" s="115"/>
      <c r="AT135" s="115"/>
      <c r="AU135" s="115">
        <v>547588.5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547588.5</v>
      </c>
      <c r="BF135" s="115"/>
      <c r="BG135" s="115"/>
      <c r="BH135" s="115"/>
      <c r="BI135" s="115"/>
      <c r="BJ135" s="115">
        <v>580484.5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580484.5</v>
      </c>
      <c r="BU135" s="115"/>
      <c r="BV135" s="115"/>
      <c r="BW135" s="115"/>
      <c r="BX135" s="115"/>
    </row>
    <row r="137" spans="1:79" ht="14.25" customHeight="1" x14ac:dyDescent="0.2">
      <c r="A137" s="29" t="s">
        <v>256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</row>
    <row r="138" spans="1:79" ht="23.1" customHeight="1" x14ac:dyDescent="0.2">
      <c r="A138" s="54" t="s">
        <v>6</v>
      </c>
      <c r="B138" s="55"/>
      <c r="C138" s="55"/>
      <c r="D138" s="27" t="s">
        <v>9</v>
      </c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 t="s">
        <v>8</v>
      </c>
      <c r="R138" s="27"/>
      <c r="S138" s="27"/>
      <c r="T138" s="27"/>
      <c r="U138" s="27"/>
      <c r="V138" s="27" t="s">
        <v>7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36" t="s">
        <v>247</v>
      </c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8"/>
      <c r="AU138" s="36" t="s">
        <v>252</v>
      </c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8"/>
    </row>
    <row r="139" spans="1:79" ht="28.5" customHeight="1" x14ac:dyDescent="0.2">
      <c r="A139" s="57"/>
      <c r="B139" s="58"/>
      <c r="C139" s="58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 t="s">
        <v>4</v>
      </c>
      <c r="AG139" s="27"/>
      <c r="AH139" s="27"/>
      <c r="AI139" s="27"/>
      <c r="AJ139" s="27"/>
      <c r="AK139" s="27" t="s">
        <v>3</v>
      </c>
      <c r="AL139" s="27"/>
      <c r="AM139" s="27"/>
      <c r="AN139" s="27"/>
      <c r="AO139" s="27"/>
      <c r="AP139" s="27" t="s">
        <v>123</v>
      </c>
      <c r="AQ139" s="27"/>
      <c r="AR139" s="27"/>
      <c r="AS139" s="27"/>
      <c r="AT139" s="27"/>
      <c r="AU139" s="27" t="s">
        <v>4</v>
      </c>
      <c r="AV139" s="27"/>
      <c r="AW139" s="27"/>
      <c r="AX139" s="27"/>
      <c r="AY139" s="27"/>
      <c r="AZ139" s="27" t="s">
        <v>3</v>
      </c>
      <c r="BA139" s="27"/>
      <c r="BB139" s="27"/>
      <c r="BC139" s="27"/>
      <c r="BD139" s="27"/>
      <c r="BE139" s="27" t="s">
        <v>90</v>
      </c>
      <c r="BF139" s="27"/>
      <c r="BG139" s="27"/>
      <c r="BH139" s="27"/>
      <c r="BI139" s="27"/>
    </row>
    <row r="140" spans="1:79" ht="15" customHeight="1" x14ac:dyDescent="0.2">
      <c r="A140" s="36">
        <v>1</v>
      </c>
      <c r="B140" s="37"/>
      <c r="C140" s="37"/>
      <c r="D140" s="27">
        <v>2</v>
      </c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>
        <v>3</v>
      </c>
      <c r="R140" s="27"/>
      <c r="S140" s="27"/>
      <c r="T140" s="27"/>
      <c r="U140" s="27"/>
      <c r="V140" s="27">
        <v>4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27">
        <v>5</v>
      </c>
      <c r="AG140" s="27"/>
      <c r="AH140" s="27"/>
      <c r="AI140" s="27"/>
      <c r="AJ140" s="27"/>
      <c r="AK140" s="27">
        <v>6</v>
      </c>
      <c r="AL140" s="27"/>
      <c r="AM140" s="27"/>
      <c r="AN140" s="27"/>
      <c r="AO140" s="27"/>
      <c r="AP140" s="27">
        <v>7</v>
      </c>
      <c r="AQ140" s="27"/>
      <c r="AR140" s="27"/>
      <c r="AS140" s="27"/>
      <c r="AT140" s="27"/>
      <c r="AU140" s="27">
        <v>8</v>
      </c>
      <c r="AV140" s="27"/>
      <c r="AW140" s="27"/>
      <c r="AX140" s="27"/>
      <c r="AY140" s="27"/>
      <c r="AZ140" s="27">
        <v>9</v>
      </c>
      <c r="BA140" s="27"/>
      <c r="BB140" s="27"/>
      <c r="BC140" s="27"/>
      <c r="BD140" s="27"/>
      <c r="BE140" s="27">
        <v>10</v>
      </c>
      <c r="BF140" s="27"/>
      <c r="BG140" s="27"/>
      <c r="BH140" s="27"/>
      <c r="BI140" s="27"/>
    </row>
    <row r="141" spans="1:79" ht="15.75" hidden="1" customHeight="1" x14ac:dyDescent="0.2">
      <c r="A141" s="39" t="s">
        <v>154</v>
      </c>
      <c r="B141" s="40"/>
      <c r="C141" s="40"/>
      <c r="D141" s="27" t="s">
        <v>57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 t="s">
        <v>70</v>
      </c>
      <c r="R141" s="27"/>
      <c r="S141" s="27"/>
      <c r="T141" s="27"/>
      <c r="U141" s="27"/>
      <c r="V141" s="27" t="s">
        <v>71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26" t="s">
        <v>107</v>
      </c>
      <c r="AG141" s="26"/>
      <c r="AH141" s="26"/>
      <c r="AI141" s="26"/>
      <c r="AJ141" s="26"/>
      <c r="AK141" s="30" t="s">
        <v>108</v>
      </c>
      <c r="AL141" s="30"/>
      <c r="AM141" s="30"/>
      <c r="AN141" s="30"/>
      <c r="AO141" s="30"/>
      <c r="AP141" s="50" t="s">
        <v>189</v>
      </c>
      <c r="AQ141" s="50"/>
      <c r="AR141" s="50"/>
      <c r="AS141" s="50"/>
      <c r="AT141" s="50"/>
      <c r="AU141" s="26" t="s">
        <v>109</v>
      </c>
      <c r="AV141" s="26"/>
      <c r="AW141" s="26"/>
      <c r="AX141" s="26"/>
      <c r="AY141" s="26"/>
      <c r="AZ141" s="30" t="s">
        <v>110</v>
      </c>
      <c r="BA141" s="30"/>
      <c r="BB141" s="30"/>
      <c r="BC141" s="30"/>
      <c r="BD141" s="30"/>
      <c r="BE141" s="50" t="s">
        <v>189</v>
      </c>
      <c r="BF141" s="50"/>
      <c r="BG141" s="50"/>
      <c r="BH141" s="50"/>
      <c r="BI141" s="50"/>
      <c r="CA141" t="s">
        <v>39</v>
      </c>
    </row>
    <row r="142" spans="1:79" s="6" customFormat="1" ht="14.25" x14ac:dyDescent="0.2">
      <c r="A142" s="86">
        <v>0</v>
      </c>
      <c r="B142" s="87"/>
      <c r="C142" s="87"/>
      <c r="D142" s="111" t="s">
        <v>188</v>
      </c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2"/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CA142" s="6" t="s">
        <v>40</v>
      </c>
    </row>
    <row r="143" spans="1:79" s="99" customFormat="1" ht="14.25" customHeight="1" x14ac:dyDescent="0.2">
      <c r="A143" s="89">
        <v>1</v>
      </c>
      <c r="B143" s="90"/>
      <c r="C143" s="90"/>
      <c r="D143" s="114" t="s">
        <v>190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27" t="s">
        <v>192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5">
        <v>2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2</v>
      </c>
      <c r="AQ143" s="115"/>
      <c r="AR143" s="115"/>
      <c r="AS143" s="115"/>
      <c r="AT143" s="115"/>
      <c r="AU143" s="115">
        <v>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0</v>
      </c>
      <c r="BF143" s="115"/>
      <c r="BG143" s="115"/>
      <c r="BH143" s="115"/>
      <c r="BI143" s="115"/>
    </row>
    <row r="144" spans="1:79" s="6" customFormat="1" ht="14.25" x14ac:dyDescent="0.2">
      <c r="A144" s="86">
        <v>0</v>
      </c>
      <c r="B144" s="87"/>
      <c r="C144" s="87"/>
      <c r="D144" s="113" t="s">
        <v>193</v>
      </c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2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</row>
    <row r="145" spans="1:79" s="99" customFormat="1" ht="28.5" customHeight="1" x14ac:dyDescent="0.2">
      <c r="A145" s="89">
        <v>2</v>
      </c>
      <c r="B145" s="90"/>
      <c r="C145" s="90"/>
      <c r="D145" s="114" t="s">
        <v>194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191</v>
      </c>
      <c r="R145" s="27"/>
      <c r="S145" s="27"/>
      <c r="T145" s="27"/>
      <c r="U145" s="27"/>
      <c r="V145" s="114" t="s">
        <v>195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720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720</v>
      </c>
      <c r="AQ145" s="115"/>
      <c r="AR145" s="115"/>
      <c r="AS145" s="115"/>
      <c r="AT145" s="115"/>
      <c r="AU145" s="115">
        <v>720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720</v>
      </c>
      <c r="BF145" s="115"/>
      <c r="BG145" s="115"/>
      <c r="BH145" s="115"/>
      <c r="BI145" s="115"/>
    </row>
    <row r="146" spans="1:79" s="6" customFormat="1" ht="14.25" x14ac:dyDescent="0.2">
      <c r="A146" s="86">
        <v>0</v>
      </c>
      <c r="B146" s="87"/>
      <c r="C146" s="87"/>
      <c r="D146" s="113" t="s">
        <v>196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2"/>
      <c r="Q146" s="111"/>
      <c r="R146" s="111"/>
      <c r="S146" s="111"/>
      <c r="T146" s="111"/>
      <c r="U146" s="111"/>
      <c r="V146" s="113"/>
      <c r="W146" s="101"/>
      <c r="X146" s="101"/>
      <c r="Y146" s="101"/>
      <c r="Z146" s="101"/>
      <c r="AA146" s="101"/>
      <c r="AB146" s="101"/>
      <c r="AC146" s="101"/>
      <c r="AD146" s="101"/>
      <c r="AE146" s="10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</row>
    <row r="147" spans="1:79" s="99" customFormat="1" ht="42.75" customHeight="1" x14ac:dyDescent="0.2">
      <c r="A147" s="89">
        <v>3</v>
      </c>
      <c r="B147" s="90"/>
      <c r="C147" s="90"/>
      <c r="D147" s="114" t="s">
        <v>197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191</v>
      </c>
      <c r="R147" s="27"/>
      <c r="S147" s="27"/>
      <c r="T147" s="27"/>
      <c r="U147" s="27"/>
      <c r="V147" s="114" t="s">
        <v>195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630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630</v>
      </c>
      <c r="AQ147" s="115"/>
      <c r="AR147" s="115"/>
      <c r="AS147" s="115"/>
      <c r="AT147" s="115"/>
      <c r="AU147" s="115">
        <v>630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630</v>
      </c>
      <c r="BF147" s="115"/>
      <c r="BG147" s="115"/>
      <c r="BH147" s="115"/>
      <c r="BI147" s="115"/>
    </row>
    <row r="148" spans="1:79" s="99" customFormat="1" ht="30" customHeight="1" x14ac:dyDescent="0.2">
      <c r="A148" s="89">
        <v>3</v>
      </c>
      <c r="B148" s="90"/>
      <c r="C148" s="90"/>
      <c r="D148" s="114" t="s">
        <v>198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199</v>
      </c>
      <c r="R148" s="27"/>
      <c r="S148" s="27"/>
      <c r="T148" s="27"/>
      <c r="U148" s="27"/>
      <c r="V148" s="114" t="s">
        <v>200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595741.5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595741.5</v>
      </c>
      <c r="AQ148" s="115"/>
      <c r="AR148" s="115"/>
      <c r="AS148" s="115"/>
      <c r="AT148" s="115"/>
      <c r="AU148" s="115">
        <v>637401.5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637401.5</v>
      </c>
      <c r="BF148" s="115"/>
      <c r="BG148" s="115"/>
      <c r="BH148" s="115"/>
      <c r="BI148" s="115"/>
    </row>
    <row r="150" spans="1:79" ht="14.25" customHeight="1" x14ac:dyDescent="0.2">
      <c r="A150" s="29" t="s">
        <v>124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5" customHeight="1" x14ac:dyDescent="0.2">
      <c r="A151" s="44" t="s">
        <v>225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</row>
    <row r="152" spans="1:79" ht="12.95" customHeight="1" x14ac:dyDescent="0.2">
      <c r="A152" s="54" t="s">
        <v>19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6"/>
      <c r="U152" s="27" t="s">
        <v>226</v>
      </c>
      <c r="V152" s="27"/>
      <c r="W152" s="27"/>
      <c r="X152" s="27"/>
      <c r="Y152" s="27"/>
      <c r="Z152" s="27"/>
      <c r="AA152" s="27"/>
      <c r="AB152" s="27"/>
      <c r="AC152" s="27"/>
      <c r="AD152" s="27"/>
      <c r="AE152" s="27" t="s">
        <v>229</v>
      </c>
      <c r="AF152" s="27"/>
      <c r="AG152" s="27"/>
      <c r="AH152" s="27"/>
      <c r="AI152" s="27"/>
      <c r="AJ152" s="27"/>
      <c r="AK152" s="27"/>
      <c r="AL152" s="27"/>
      <c r="AM152" s="27"/>
      <c r="AN152" s="27"/>
      <c r="AO152" s="27" t="s">
        <v>236</v>
      </c>
      <c r="AP152" s="27"/>
      <c r="AQ152" s="27"/>
      <c r="AR152" s="27"/>
      <c r="AS152" s="27"/>
      <c r="AT152" s="27"/>
      <c r="AU152" s="27"/>
      <c r="AV152" s="27"/>
      <c r="AW152" s="27"/>
      <c r="AX152" s="27"/>
      <c r="AY152" s="27" t="s">
        <v>247</v>
      </c>
      <c r="AZ152" s="27"/>
      <c r="BA152" s="27"/>
      <c r="BB152" s="27"/>
      <c r="BC152" s="27"/>
      <c r="BD152" s="27"/>
      <c r="BE152" s="27"/>
      <c r="BF152" s="27"/>
      <c r="BG152" s="27"/>
      <c r="BH152" s="27"/>
      <c r="BI152" s="27" t="s">
        <v>252</v>
      </c>
      <c r="BJ152" s="27"/>
      <c r="BK152" s="27"/>
      <c r="BL152" s="27"/>
      <c r="BM152" s="27"/>
      <c r="BN152" s="27"/>
      <c r="BO152" s="27"/>
      <c r="BP152" s="27"/>
      <c r="BQ152" s="27"/>
      <c r="BR152" s="27"/>
    </row>
    <row r="153" spans="1:79" ht="30" customHeight="1" x14ac:dyDescent="0.2">
      <c r="A153" s="57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9"/>
      <c r="U153" s="27" t="s">
        <v>4</v>
      </c>
      <c r="V153" s="27"/>
      <c r="W153" s="27"/>
      <c r="X153" s="27"/>
      <c r="Y153" s="27"/>
      <c r="Z153" s="27" t="s">
        <v>3</v>
      </c>
      <c r="AA153" s="27"/>
      <c r="AB153" s="27"/>
      <c r="AC153" s="27"/>
      <c r="AD153" s="27"/>
      <c r="AE153" s="27" t="s">
        <v>4</v>
      </c>
      <c r="AF153" s="27"/>
      <c r="AG153" s="27"/>
      <c r="AH153" s="27"/>
      <c r="AI153" s="27"/>
      <c r="AJ153" s="27" t="s">
        <v>3</v>
      </c>
      <c r="AK153" s="27"/>
      <c r="AL153" s="27"/>
      <c r="AM153" s="27"/>
      <c r="AN153" s="27"/>
      <c r="AO153" s="27" t="s">
        <v>4</v>
      </c>
      <c r="AP153" s="27"/>
      <c r="AQ153" s="27"/>
      <c r="AR153" s="27"/>
      <c r="AS153" s="27"/>
      <c r="AT153" s="27" t="s">
        <v>3</v>
      </c>
      <c r="AU153" s="27"/>
      <c r="AV153" s="27"/>
      <c r="AW153" s="27"/>
      <c r="AX153" s="27"/>
      <c r="AY153" s="27" t="s">
        <v>4</v>
      </c>
      <c r="AZ153" s="27"/>
      <c r="BA153" s="27"/>
      <c r="BB153" s="27"/>
      <c r="BC153" s="27"/>
      <c r="BD153" s="27" t="s">
        <v>3</v>
      </c>
      <c r="BE153" s="27"/>
      <c r="BF153" s="27"/>
      <c r="BG153" s="27"/>
      <c r="BH153" s="27"/>
      <c r="BI153" s="27" t="s">
        <v>4</v>
      </c>
      <c r="BJ153" s="27"/>
      <c r="BK153" s="27"/>
      <c r="BL153" s="27"/>
      <c r="BM153" s="27"/>
      <c r="BN153" s="27" t="s">
        <v>3</v>
      </c>
      <c r="BO153" s="27"/>
      <c r="BP153" s="27"/>
      <c r="BQ153" s="27"/>
      <c r="BR153" s="27"/>
    </row>
    <row r="154" spans="1:79" ht="15" customHeight="1" x14ac:dyDescent="0.2">
      <c r="A154" s="36">
        <v>1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8"/>
      <c r="U154" s="27">
        <v>2</v>
      </c>
      <c r="V154" s="27"/>
      <c r="W154" s="27"/>
      <c r="X154" s="27"/>
      <c r="Y154" s="27"/>
      <c r="Z154" s="27">
        <v>3</v>
      </c>
      <c r="AA154" s="27"/>
      <c r="AB154" s="27"/>
      <c r="AC154" s="27"/>
      <c r="AD154" s="27"/>
      <c r="AE154" s="27">
        <v>4</v>
      </c>
      <c r="AF154" s="27"/>
      <c r="AG154" s="27"/>
      <c r="AH154" s="27"/>
      <c r="AI154" s="27"/>
      <c r="AJ154" s="27">
        <v>5</v>
      </c>
      <c r="AK154" s="27"/>
      <c r="AL154" s="27"/>
      <c r="AM154" s="27"/>
      <c r="AN154" s="27"/>
      <c r="AO154" s="27">
        <v>6</v>
      </c>
      <c r="AP154" s="27"/>
      <c r="AQ154" s="27"/>
      <c r="AR154" s="27"/>
      <c r="AS154" s="27"/>
      <c r="AT154" s="27">
        <v>7</v>
      </c>
      <c r="AU154" s="27"/>
      <c r="AV154" s="27"/>
      <c r="AW154" s="27"/>
      <c r="AX154" s="27"/>
      <c r="AY154" s="27">
        <v>8</v>
      </c>
      <c r="AZ154" s="27"/>
      <c r="BA154" s="27"/>
      <c r="BB154" s="27"/>
      <c r="BC154" s="27"/>
      <c r="BD154" s="27">
        <v>9</v>
      </c>
      <c r="BE154" s="27"/>
      <c r="BF154" s="27"/>
      <c r="BG154" s="27"/>
      <c r="BH154" s="27"/>
      <c r="BI154" s="27">
        <v>10</v>
      </c>
      <c r="BJ154" s="27"/>
      <c r="BK154" s="27"/>
      <c r="BL154" s="27"/>
      <c r="BM154" s="27"/>
      <c r="BN154" s="27">
        <v>11</v>
      </c>
      <c r="BO154" s="27"/>
      <c r="BP154" s="27"/>
      <c r="BQ154" s="27"/>
      <c r="BR154" s="27"/>
    </row>
    <row r="155" spans="1:79" s="1" customFormat="1" ht="15.75" hidden="1" customHeight="1" x14ac:dyDescent="0.2">
      <c r="A155" s="39" t="s">
        <v>57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1"/>
      <c r="U155" s="26" t="s">
        <v>65</v>
      </c>
      <c r="V155" s="26"/>
      <c r="W155" s="26"/>
      <c r="X155" s="26"/>
      <c r="Y155" s="26"/>
      <c r="Z155" s="30" t="s">
        <v>66</v>
      </c>
      <c r="AA155" s="30"/>
      <c r="AB155" s="30"/>
      <c r="AC155" s="30"/>
      <c r="AD155" s="30"/>
      <c r="AE155" s="26" t="s">
        <v>67</v>
      </c>
      <c r="AF155" s="26"/>
      <c r="AG155" s="26"/>
      <c r="AH155" s="26"/>
      <c r="AI155" s="26"/>
      <c r="AJ155" s="30" t="s">
        <v>68</v>
      </c>
      <c r="AK155" s="30"/>
      <c r="AL155" s="30"/>
      <c r="AM155" s="30"/>
      <c r="AN155" s="30"/>
      <c r="AO155" s="26" t="s">
        <v>58</v>
      </c>
      <c r="AP155" s="26"/>
      <c r="AQ155" s="26"/>
      <c r="AR155" s="26"/>
      <c r="AS155" s="26"/>
      <c r="AT155" s="30" t="s">
        <v>59</v>
      </c>
      <c r="AU155" s="30"/>
      <c r="AV155" s="30"/>
      <c r="AW155" s="30"/>
      <c r="AX155" s="30"/>
      <c r="AY155" s="26" t="s">
        <v>60</v>
      </c>
      <c r="AZ155" s="26"/>
      <c r="BA155" s="26"/>
      <c r="BB155" s="26"/>
      <c r="BC155" s="26"/>
      <c r="BD155" s="30" t="s">
        <v>61</v>
      </c>
      <c r="BE155" s="30"/>
      <c r="BF155" s="30"/>
      <c r="BG155" s="30"/>
      <c r="BH155" s="30"/>
      <c r="BI155" s="26" t="s">
        <v>62</v>
      </c>
      <c r="BJ155" s="26"/>
      <c r="BK155" s="26"/>
      <c r="BL155" s="26"/>
      <c r="BM155" s="26"/>
      <c r="BN155" s="30" t="s">
        <v>63</v>
      </c>
      <c r="BO155" s="30"/>
      <c r="BP155" s="30"/>
      <c r="BQ155" s="30"/>
      <c r="BR155" s="30"/>
      <c r="CA155" t="s">
        <v>41</v>
      </c>
    </row>
    <row r="156" spans="1:79" s="6" customFormat="1" ht="12.75" customHeight="1" x14ac:dyDescent="0.2">
      <c r="A156" s="100" t="s">
        <v>201</v>
      </c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2"/>
      <c r="U156" s="116">
        <v>311384</v>
      </c>
      <c r="V156" s="116"/>
      <c r="W156" s="116"/>
      <c r="X156" s="116"/>
      <c r="Y156" s="116"/>
      <c r="Z156" s="116">
        <v>0</v>
      </c>
      <c r="AA156" s="116"/>
      <c r="AB156" s="116"/>
      <c r="AC156" s="116"/>
      <c r="AD156" s="116"/>
      <c r="AE156" s="116">
        <v>384320.52</v>
      </c>
      <c r="AF156" s="116"/>
      <c r="AG156" s="116"/>
      <c r="AH156" s="116"/>
      <c r="AI156" s="116"/>
      <c r="AJ156" s="116">
        <v>0</v>
      </c>
      <c r="AK156" s="116"/>
      <c r="AL156" s="116"/>
      <c r="AM156" s="116"/>
      <c r="AN156" s="116"/>
      <c r="AO156" s="116">
        <v>383760</v>
      </c>
      <c r="AP156" s="116"/>
      <c r="AQ156" s="116"/>
      <c r="AR156" s="116"/>
      <c r="AS156" s="116"/>
      <c r="AT156" s="116">
        <v>0</v>
      </c>
      <c r="AU156" s="116"/>
      <c r="AV156" s="116"/>
      <c r="AW156" s="116"/>
      <c r="AX156" s="116"/>
      <c r="AY156" s="116">
        <v>383760</v>
      </c>
      <c r="AZ156" s="116"/>
      <c r="BA156" s="116"/>
      <c r="BB156" s="116"/>
      <c r="BC156" s="116"/>
      <c r="BD156" s="116">
        <v>0</v>
      </c>
      <c r="BE156" s="116"/>
      <c r="BF156" s="116"/>
      <c r="BG156" s="116"/>
      <c r="BH156" s="116"/>
      <c r="BI156" s="116">
        <v>383760</v>
      </c>
      <c r="BJ156" s="116"/>
      <c r="BK156" s="116"/>
      <c r="BL156" s="116"/>
      <c r="BM156" s="116"/>
      <c r="BN156" s="116">
        <v>0</v>
      </c>
      <c r="BO156" s="116"/>
      <c r="BP156" s="116"/>
      <c r="BQ156" s="116"/>
      <c r="BR156" s="116"/>
      <c r="CA156" s="6" t="s">
        <v>42</v>
      </c>
    </row>
    <row r="157" spans="1:79" s="99" customFormat="1" ht="12.75" customHeight="1" x14ac:dyDescent="0.2">
      <c r="A157" s="92" t="s">
        <v>202</v>
      </c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4"/>
      <c r="U157" s="117">
        <v>145904</v>
      </c>
      <c r="V157" s="117"/>
      <c r="W157" s="117"/>
      <c r="X157" s="117"/>
      <c r="Y157" s="117"/>
      <c r="Z157" s="117">
        <v>0</v>
      </c>
      <c r="AA157" s="117"/>
      <c r="AB157" s="117"/>
      <c r="AC157" s="117"/>
      <c r="AD157" s="117"/>
      <c r="AE157" s="117">
        <v>152368.14000000001</v>
      </c>
      <c r="AF157" s="117"/>
      <c r="AG157" s="117"/>
      <c r="AH157" s="117"/>
      <c r="AI157" s="117"/>
      <c r="AJ157" s="117">
        <v>0</v>
      </c>
      <c r="AK157" s="117"/>
      <c r="AL157" s="117"/>
      <c r="AM157" s="117"/>
      <c r="AN157" s="117"/>
      <c r="AO157" s="117">
        <v>152400</v>
      </c>
      <c r="AP157" s="117"/>
      <c r="AQ157" s="117"/>
      <c r="AR157" s="117"/>
      <c r="AS157" s="117"/>
      <c r="AT157" s="117">
        <v>0</v>
      </c>
      <c r="AU157" s="117"/>
      <c r="AV157" s="117"/>
      <c r="AW157" s="117"/>
      <c r="AX157" s="117"/>
      <c r="AY157" s="117">
        <v>152400</v>
      </c>
      <c r="AZ157" s="117"/>
      <c r="BA157" s="117"/>
      <c r="BB157" s="117"/>
      <c r="BC157" s="117"/>
      <c r="BD157" s="117">
        <v>0</v>
      </c>
      <c r="BE157" s="117"/>
      <c r="BF157" s="117"/>
      <c r="BG157" s="117"/>
      <c r="BH157" s="117"/>
      <c r="BI157" s="117">
        <v>152400</v>
      </c>
      <c r="BJ157" s="117"/>
      <c r="BK157" s="117"/>
      <c r="BL157" s="117"/>
      <c r="BM157" s="117"/>
      <c r="BN157" s="117">
        <v>0</v>
      </c>
      <c r="BO157" s="117"/>
      <c r="BP157" s="117"/>
      <c r="BQ157" s="117"/>
      <c r="BR157" s="117"/>
    </row>
    <row r="158" spans="1:79" s="99" customFormat="1" ht="12.75" customHeight="1" x14ac:dyDescent="0.2">
      <c r="A158" s="92" t="s">
        <v>203</v>
      </c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4"/>
      <c r="U158" s="117">
        <v>165480</v>
      </c>
      <c r="V158" s="117"/>
      <c r="W158" s="117"/>
      <c r="X158" s="117"/>
      <c r="Y158" s="117"/>
      <c r="Z158" s="117">
        <v>0</v>
      </c>
      <c r="AA158" s="117"/>
      <c r="AB158" s="117"/>
      <c r="AC158" s="117"/>
      <c r="AD158" s="117"/>
      <c r="AE158" s="117">
        <v>231952.38</v>
      </c>
      <c r="AF158" s="117"/>
      <c r="AG158" s="117"/>
      <c r="AH158" s="117"/>
      <c r="AI158" s="117"/>
      <c r="AJ158" s="117">
        <v>0</v>
      </c>
      <c r="AK158" s="117"/>
      <c r="AL158" s="117"/>
      <c r="AM158" s="117"/>
      <c r="AN158" s="117"/>
      <c r="AO158" s="117">
        <v>231360</v>
      </c>
      <c r="AP158" s="117"/>
      <c r="AQ158" s="117"/>
      <c r="AR158" s="117"/>
      <c r="AS158" s="117"/>
      <c r="AT158" s="117">
        <v>0</v>
      </c>
      <c r="AU158" s="117"/>
      <c r="AV158" s="117"/>
      <c r="AW158" s="117"/>
      <c r="AX158" s="117"/>
      <c r="AY158" s="117">
        <v>231360</v>
      </c>
      <c r="AZ158" s="117"/>
      <c r="BA158" s="117"/>
      <c r="BB158" s="117"/>
      <c r="BC158" s="117"/>
      <c r="BD158" s="117">
        <v>0</v>
      </c>
      <c r="BE158" s="117"/>
      <c r="BF158" s="117"/>
      <c r="BG158" s="117"/>
      <c r="BH158" s="117"/>
      <c r="BI158" s="117">
        <v>231360</v>
      </c>
      <c r="BJ158" s="117"/>
      <c r="BK158" s="117"/>
      <c r="BL158" s="117"/>
      <c r="BM158" s="117"/>
      <c r="BN158" s="117">
        <v>0</v>
      </c>
      <c r="BO158" s="117"/>
      <c r="BP158" s="117"/>
      <c r="BQ158" s="117"/>
      <c r="BR158" s="117"/>
    </row>
    <row r="159" spans="1:79" s="99" customFormat="1" ht="12.75" customHeight="1" x14ac:dyDescent="0.2">
      <c r="A159" s="92" t="s">
        <v>204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4"/>
      <c r="U159" s="117">
        <v>315985</v>
      </c>
      <c r="V159" s="117"/>
      <c r="W159" s="117"/>
      <c r="X159" s="117"/>
      <c r="Y159" s="117"/>
      <c r="Z159" s="117">
        <v>0</v>
      </c>
      <c r="AA159" s="117"/>
      <c r="AB159" s="117"/>
      <c r="AC159" s="117"/>
      <c r="AD159" s="117"/>
      <c r="AE159" s="117">
        <v>381526.24</v>
      </c>
      <c r="AF159" s="117"/>
      <c r="AG159" s="117"/>
      <c r="AH159" s="117"/>
      <c r="AI159" s="117"/>
      <c r="AJ159" s="117">
        <v>0</v>
      </c>
      <c r="AK159" s="117"/>
      <c r="AL159" s="117"/>
      <c r="AM159" s="117"/>
      <c r="AN159" s="117"/>
      <c r="AO159" s="117">
        <v>419328</v>
      </c>
      <c r="AP159" s="117"/>
      <c r="AQ159" s="117"/>
      <c r="AR159" s="117"/>
      <c r="AS159" s="117"/>
      <c r="AT159" s="117">
        <v>0</v>
      </c>
      <c r="AU159" s="117"/>
      <c r="AV159" s="117"/>
      <c r="AW159" s="117"/>
      <c r="AX159" s="117"/>
      <c r="AY159" s="117">
        <v>442355</v>
      </c>
      <c r="AZ159" s="117"/>
      <c r="BA159" s="117"/>
      <c r="BB159" s="117"/>
      <c r="BC159" s="117"/>
      <c r="BD159" s="117">
        <v>0</v>
      </c>
      <c r="BE159" s="117"/>
      <c r="BF159" s="117"/>
      <c r="BG159" s="117"/>
      <c r="BH159" s="117"/>
      <c r="BI159" s="117">
        <v>506308</v>
      </c>
      <c r="BJ159" s="117"/>
      <c r="BK159" s="117"/>
      <c r="BL159" s="117"/>
      <c r="BM159" s="117"/>
      <c r="BN159" s="117">
        <v>0</v>
      </c>
      <c r="BO159" s="117"/>
      <c r="BP159" s="117"/>
      <c r="BQ159" s="117"/>
      <c r="BR159" s="117"/>
    </row>
    <row r="160" spans="1:79" s="6" customFormat="1" ht="12.75" customHeight="1" x14ac:dyDescent="0.2">
      <c r="A160" s="100" t="s">
        <v>205</v>
      </c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2"/>
      <c r="U160" s="116">
        <v>123742</v>
      </c>
      <c r="V160" s="116"/>
      <c r="W160" s="116"/>
      <c r="X160" s="116"/>
      <c r="Y160" s="116"/>
      <c r="Z160" s="116">
        <v>0</v>
      </c>
      <c r="AA160" s="116"/>
      <c r="AB160" s="116"/>
      <c r="AC160" s="116"/>
      <c r="AD160" s="116"/>
      <c r="AE160" s="116">
        <v>126317.24</v>
      </c>
      <c r="AF160" s="116"/>
      <c r="AG160" s="116"/>
      <c r="AH160" s="116"/>
      <c r="AI160" s="116"/>
      <c r="AJ160" s="116">
        <v>0</v>
      </c>
      <c r="AK160" s="116"/>
      <c r="AL160" s="116"/>
      <c r="AM160" s="116"/>
      <c r="AN160" s="116"/>
      <c r="AO160" s="116">
        <v>135156</v>
      </c>
      <c r="AP160" s="116"/>
      <c r="AQ160" s="116"/>
      <c r="AR160" s="116"/>
      <c r="AS160" s="116"/>
      <c r="AT160" s="116">
        <v>0</v>
      </c>
      <c r="AU160" s="116"/>
      <c r="AV160" s="116"/>
      <c r="AW160" s="116"/>
      <c r="AX160" s="116"/>
      <c r="AY160" s="116">
        <v>136760</v>
      </c>
      <c r="AZ160" s="116"/>
      <c r="BA160" s="116"/>
      <c r="BB160" s="116"/>
      <c r="BC160" s="116"/>
      <c r="BD160" s="116">
        <v>0</v>
      </c>
      <c r="BE160" s="116"/>
      <c r="BF160" s="116"/>
      <c r="BG160" s="116"/>
      <c r="BH160" s="116"/>
      <c r="BI160" s="116">
        <v>140760</v>
      </c>
      <c r="BJ160" s="116"/>
      <c r="BK160" s="116"/>
      <c r="BL160" s="116"/>
      <c r="BM160" s="116"/>
      <c r="BN160" s="116">
        <v>0</v>
      </c>
      <c r="BO160" s="116"/>
      <c r="BP160" s="116"/>
      <c r="BQ160" s="116"/>
      <c r="BR160" s="116"/>
    </row>
    <row r="161" spans="1:79" s="99" customFormat="1" ht="12.75" customHeight="1" x14ac:dyDescent="0.2">
      <c r="A161" s="92" t="s">
        <v>206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4"/>
      <c r="U161" s="117">
        <v>60441</v>
      </c>
      <c r="V161" s="117"/>
      <c r="W161" s="117"/>
      <c r="X161" s="117"/>
      <c r="Y161" s="117"/>
      <c r="Z161" s="117">
        <v>0</v>
      </c>
      <c r="AA161" s="117"/>
      <c r="AB161" s="117"/>
      <c r="AC161" s="117"/>
      <c r="AD161" s="117"/>
      <c r="AE161" s="117">
        <v>63158.62</v>
      </c>
      <c r="AF161" s="117"/>
      <c r="AG161" s="117"/>
      <c r="AH161" s="117"/>
      <c r="AI161" s="117"/>
      <c r="AJ161" s="117">
        <v>0</v>
      </c>
      <c r="AK161" s="117"/>
      <c r="AL161" s="117"/>
      <c r="AM161" s="117"/>
      <c r="AN161" s="117"/>
      <c r="AO161" s="117">
        <v>67578</v>
      </c>
      <c r="AP161" s="117"/>
      <c r="AQ161" s="117"/>
      <c r="AR161" s="117"/>
      <c r="AS161" s="117"/>
      <c r="AT161" s="117">
        <v>0</v>
      </c>
      <c r="AU161" s="117"/>
      <c r="AV161" s="117"/>
      <c r="AW161" s="117"/>
      <c r="AX161" s="117"/>
      <c r="AY161" s="117">
        <v>68380</v>
      </c>
      <c r="AZ161" s="117"/>
      <c r="BA161" s="117"/>
      <c r="BB161" s="117"/>
      <c r="BC161" s="117"/>
      <c r="BD161" s="117">
        <v>0</v>
      </c>
      <c r="BE161" s="117"/>
      <c r="BF161" s="117"/>
      <c r="BG161" s="117"/>
      <c r="BH161" s="117"/>
      <c r="BI161" s="117">
        <v>70380</v>
      </c>
      <c r="BJ161" s="117"/>
      <c r="BK161" s="117"/>
      <c r="BL161" s="117"/>
      <c r="BM161" s="117"/>
      <c r="BN161" s="117">
        <v>0</v>
      </c>
      <c r="BO161" s="117"/>
      <c r="BP161" s="117"/>
      <c r="BQ161" s="117"/>
      <c r="BR161" s="117"/>
    </row>
    <row r="162" spans="1:79" s="99" customFormat="1" ht="12.75" customHeight="1" x14ac:dyDescent="0.2">
      <c r="A162" s="92" t="s">
        <v>207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4"/>
      <c r="U162" s="117">
        <v>63301</v>
      </c>
      <c r="V162" s="117"/>
      <c r="W162" s="117"/>
      <c r="X162" s="117"/>
      <c r="Y162" s="117"/>
      <c r="Z162" s="117">
        <v>0</v>
      </c>
      <c r="AA162" s="117"/>
      <c r="AB162" s="117"/>
      <c r="AC162" s="117"/>
      <c r="AD162" s="117"/>
      <c r="AE162" s="117">
        <v>63158.62</v>
      </c>
      <c r="AF162" s="117"/>
      <c r="AG162" s="117"/>
      <c r="AH162" s="117"/>
      <c r="AI162" s="117"/>
      <c r="AJ162" s="117">
        <v>0</v>
      </c>
      <c r="AK162" s="117"/>
      <c r="AL162" s="117"/>
      <c r="AM162" s="117"/>
      <c r="AN162" s="117"/>
      <c r="AO162" s="117">
        <v>67578</v>
      </c>
      <c r="AP162" s="117"/>
      <c r="AQ162" s="117"/>
      <c r="AR162" s="117"/>
      <c r="AS162" s="117"/>
      <c r="AT162" s="117">
        <v>0</v>
      </c>
      <c r="AU162" s="117"/>
      <c r="AV162" s="117"/>
      <c r="AW162" s="117"/>
      <c r="AX162" s="117"/>
      <c r="AY162" s="117">
        <v>68380</v>
      </c>
      <c r="AZ162" s="117"/>
      <c r="BA162" s="117"/>
      <c r="BB162" s="117"/>
      <c r="BC162" s="117"/>
      <c r="BD162" s="117">
        <v>0</v>
      </c>
      <c r="BE162" s="117"/>
      <c r="BF162" s="117"/>
      <c r="BG162" s="117"/>
      <c r="BH162" s="117"/>
      <c r="BI162" s="117">
        <v>70380</v>
      </c>
      <c r="BJ162" s="117"/>
      <c r="BK162" s="117"/>
      <c r="BL162" s="117"/>
      <c r="BM162" s="117"/>
      <c r="BN162" s="117">
        <v>0</v>
      </c>
      <c r="BO162" s="117"/>
      <c r="BP162" s="117"/>
      <c r="BQ162" s="117"/>
      <c r="BR162" s="117"/>
    </row>
    <row r="163" spans="1:79" s="99" customFormat="1" ht="12.75" customHeight="1" x14ac:dyDescent="0.2">
      <c r="A163" s="92" t="s">
        <v>208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4"/>
      <c r="U163" s="117">
        <v>0</v>
      </c>
      <c r="V163" s="117"/>
      <c r="W163" s="117"/>
      <c r="X163" s="117"/>
      <c r="Y163" s="117"/>
      <c r="Z163" s="117">
        <v>0</v>
      </c>
      <c r="AA163" s="117"/>
      <c r="AB163" s="117"/>
      <c r="AC163" s="117"/>
      <c r="AD163" s="117"/>
      <c r="AE163" s="117">
        <v>0</v>
      </c>
      <c r="AF163" s="117"/>
      <c r="AG163" s="117"/>
      <c r="AH163" s="117"/>
      <c r="AI163" s="117"/>
      <c r="AJ163" s="117">
        <v>0</v>
      </c>
      <c r="AK163" s="117"/>
      <c r="AL163" s="117"/>
      <c r="AM163" s="117"/>
      <c r="AN163" s="117"/>
      <c r="AO163" s="117">
        <v>7848</v>
      </c>
      <c r="AP163" s="117"/>
      <c r="AQ163" s="117"/>
      <c r="AR163" s="117"/>
      <c r="AS163" s="117"/>
      <c r="AT163" s="117">
        <v>0</v>
      </c>
      <c r="AU163" s="117"/>
      <c r="AV163" s="117"/>
      <c r="AW163" s="117"/>
      <c r="AX163" s="117"/>
      <c r="AY163" s="117">
        <v>7847</v>
      </c>
      <c r="AZ163" s="117"/>
      <c r="BA163" s="117"/>
      <c r="BB163" s="117"/>
      <c r="BC163" s="117"/>
      <c r="BD163" s="117">
        <v>0</v>
      </c>
      <c r="BE163" s="117"/>
      <c r="BF163" s="117"/>
      <c r="BG163" s="117"/>
      <c r="BH163" s="117"/>
      <c r="BI163" s="117">
        <v>7847</v>
      </c>
      <c r="BJ163" s="117"/>
      <c r="BK163" s="117"/>
      <c r="BL163" s="117"/>
      <c r="BM163" s="117"/>
      <c r="BN163" s="117">
        <v>0</v>
      </c>
      <c r="BO163" s="117"/>
      <c r="BP163" s="117"/>
      <c r="BQ163" s="117"/>
      <c r="BR163" s="117"/>
    </row>
    <row r="164" spans="1:79" s="6" customFormat="1" ht="12.75" customHeight="1" x14ac:dyDescent="0.2">
      <c r="A164" s="100" t="s">
        <v>147</v>
      </c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2"/>
      <c r="U164" s="116">
        <v>751111</v>
      </c>
      <c r="V164" s="116"/>
      <c r="W164" s="116"/>
      <c r="X164" s="116"/>
      <c r="Y164" s="116"/>
      <c r="Z164" s="116">
        <v>0</v>
      </c>
      <c r="AA164" s="116"/>
      <c r="AB164" s="116"/>
      <c r="AC164" s="116"/>
      <c r="AD164" s="116"/>
      <c r="AE164" s="116">
        <v>892164</v>
      </c>
      <c r="AF164" s="116"/>
      <c r="AG164" s="116"/>
      <c r="AH164" s="116"/>
      <c r="AI164" s="116"/>
      <c r="AJ164" s="116">
        <v>0</v>
      </c>
      <c r="AK164" s="116"/>
      <c r="AL164" s="116"/>
      <c r="AM164" s="116"/>
      <c r="AN164" s="116"/>
      <c r="AO164" s="116">
        <v>946092</v>
      </c>
      <c r="AP164" s="116"/>
      <c r="AQ164" s="116"/>
      <c r="AR164" s="116"/>
      <c r="AS164" s="116"/>
      <c r="AT164" s="116">
        <v>0</v>
      </c>
      <c r="AU164" s="116"/>
      <c r="AV164" s="116"/>
      <c r="AW164" s="116"/>
      <c r="AX164" s="116"/>
      <c r="AY164" s="116">
        <v>970722</v>
      </c>
      <c r="AZ164" s="116"/>
      <c r="BA164" s="116"/>
      <c r="BB164" s="116"/>
      <c r="BC164" s="116"/>
      <c r="BD164" s="116">
        <v>0</v>
      </c>
      <c r="BE164" s="116"/>
      <c r="BF164" s="116"/>
      <c r="BG164" s="116"/>
      <c r="BH164" s="116"/>
      <c r="BI164" s="116">
        <v>1038675</v>
      </c>
      <c r="BJ164" s="116"/>
      <c r="BK164" s="116"/>
      <c r="BL164" s="116"/>
      <c r="BM164" s="116"/>
      <c r="BN164" s="116">
        <v>0</v>
      </c>
      <c r="BO164" s="116"/>
      <c r="BP164" s="116"/>
      <c r="BQ164" s="116"/>
      <c r="BR164" s="116"/>
    </row>
    <row r="165" spans="1:79" s="99" customFormat="1" ht="38.25" customHeight="1" x14ac:dyDescent="0.2">
      <c r="A165" s="92" t="s">
        <v>209</v>
      </c>
      <c r="B165" s="93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4"/>
      <c r="U165" s="117" t="s">
        <v>173</v>
      </c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 t="s">
        <v>173</v>
      </c>
      <c r="AF165" s="117"/>
      <c r="AG165" s="117"/>
      <c r="AH165" s="117"/>
      <c r="AI165" s="117"/>
      <c r="AJ165" s="117"/>
      <c r="AK165" s="117"/>
      <c r="AL165" s="117"/>
      <c r="AM165" s="117"/>
      <c r="AN165" s="117"/>
      <c r="AO165" s="117" t="s">
        <v>173</v>
      </c>
      <c r="AP165" s="117"/>
      <c r="AQ165" s="117"/>
      <c r="AR165" s="117"/>
      <c r="AS165" s="117"/>
      <c r="AT165" s="117"/>
      <c r="AU165" s="117"/>
      <c r="AV165" s="117"/>
      <c r="AW165" s="117"/>
      <c r="AX165" s="117"/>
      <c r="AY165" s="117" t="s">
        <v>173</v>
      </c>
      <c r="AZ165" s="117"/>
      <c r="BA165" s="117"/>
      <c r="BB165" s="117"/>
      <c r="BC165" s="117"/>
      <c r="BD165" s="117"/>
      <c r="BE165" s="117"/>
      <c r="BF165" s="117"/>
      <c r="BG165" s="117"/>
      <c r="BH165" s="117"/>
      <c r="BI165" s="117" t="s">
        <v>173</v>
      </c>
      <c r="BJ165" s="117"/>
      <c r="BK165" s="117"/>
      <c r="BL165" s="117"/>
      <c r="BM165" s="117"/>
      <c r="BN165" s="117"/>
      <c r="BO165" s="117"/>
      <c r="BP165" s="117"/>
      <c r="BQ165" s="117"/>
      <c r="BR165" s="117"/>
    </row>
    <row r="168" spans="1:79" ht="14.25" customHeight="1" x14ac:dyDescent="0.2">
      <c r="A168" s="29" t="s">
        <v>125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5" customHeight="1" x14ac:dyDescent="0.2">
      <c r="A169" s="54" t="s">
        <v>6</v>
      </c>
      <c r="B169" s="55"/>
      <c r="C169" s="55"/>
      <c r="D169" s="54" t="s">
        <v>10</v>
      </c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6"/>
      <c r="W169" s="27" t="s">
        <v>226</v>
      </c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 t="s">
        <v>230</v>
      </c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 t="s">
        <v>241</v>
      </c>
      <c r="AV169" s="27"/>
      <c r="AW169" s="27"/>
      <c r="AX169" s="27"/>
      <c r="AY169" s="27"/>
      <c r="AZ169" s="27"/>
      <c r="BA169" s="27" t="s">
        <v>248</v>
      </c>
      <c r="BB169" s="27"/>
      <c r="BC169" s="27"/>
      <c r="BD169" s="27"/>
      <c r="BE169" s="27"/>
      <c r="BF169" s="27"/>
      <c r="BG169" s="27" t="s">
        <v>257</v>
      </c>
      <c r="BH169" s="27"/>
      <c r="BI169" s="27"/>
      <c r="BJ169" s="27"/>
      <c r="BK169" s="27"/>
      <c r="BL169" s="27"/>
    </row>
    <row r="170" spans="1:79" ht="15" customHeight="1" x14ac:dyDescent="0.2">
      <c r="A170" s="71"/>
      <c r="B170" s="72"/>
      <c r="C170" s="72"/>
      <c r="D170" s="71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3"/>
      <c r="W170" s="27" t="s">
        <v>4</v>
      </c>
      <c r="X170" s="27"/>
      <c r="Y170" s="27"/>
      <c r="Z170" s="27"/>
      <c r="AA170" s="27"/>
      <c r="AB170" s="27"/>
      <c r="AC170" s="27" t="s">
        <v>3</v>
      </c>
      <c r="AD170" s="27"/>
      <c r="AE170" s="27"/>
      <c r="AF170" s="27"/>
      <c r="AG170" s="27"/>
      <c r="AH170" s="27"/>
      <c r="AI170" s="27" t="s">
        <v>4</v>
      </c>
      <c r="AJ170" s="27"/>
      <c r="AK170" s="27"/>
      <c r="AL170" s="27"/>
      <c r="AM170" s="27"/>
      <c r="AN170" s="27"/>
      <c r="AO170" s="27" t="s">
        <v>3</v>
      </c>
      <c r="AP170" s="27"/>
      <c r="AQ170" s="27"/>
      <c r="AR170" s="27"/>
      <c r="AS170" s="27"/>
      <c r="AT170" s="27"/>
      <c r="AU170" s="74" t="s">
        <v>4</v>
      </c>
      <c r="AV170" s="74"/>
      <c r="AW170" s="74"/>
      <c r="AX170" s="74" t="s">
        <v>3</v>
      </c>
      <c r="AY170" s="74"/>
      <c r="AZ170" s="74"/>
      <c r="BA170" s="74" t="s">
        <v>4</v>
      </c>
      <c r="BB170" s="74"/>
      <c r="BC170" s="74"/>
      <c r="BD170" s="74" t="s">
        <v>3</v>
      </c>
      <c r="BE170" s="74"/>
      <c r="BF170" s="74"/>
      <c r="BG170" s="74" t="s">
        <v>4</v>
      </c>
      <c r="BH170" s="74"/>
      <c r="BI170" s="74"/>
      <c r="BJ170" s="74" t="s">
        <v>3</v>
      </c>
      <c r="BK170" s="74"/>
      <c r="BL170" s="74"/>
    </row>
    <row r="171" spans="1:79" ht="57" customHeight="1" x14ac:dyDescent="0.2">
      <c r="A171" s="57"/>
      <c r="B171" s="58"/>
      <c r="C171" s="58"/>
      <c r="D171" s="57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9"/>
      <c r="W171" s="27" t="s">
        <v>12</v>
      </c>
      <c r="X171" s="27"/>
      <c r="Y171" s="27"/>
      <c r="Z171" s="27" t="s">
        <v>11</v>
      </c>
      <c r="AA171" s="27"/>
      <c r="AB171" s="27"/>
      <c r="AC171" s="27" t="s">
        <v>12</v>
      </c>
      <c r="AD171" s="27"/>
      <c r="AE171" s="27"/>
      <c r="AF171" s="27" t="s">
        <v>11</v>
      </c>
      <c r="AG171" s="27"/>
      <c r="AH171" s="27"/>
      <c r="AI171" s="27" t="s">
        <v>12</v>
      </c>
      <c r="AJ171" s="27"/>
      <c r="AK171" s="27"/>
      <c r="AL171" s="27" t="s">
        <v>11</v>
      </c>
      <c r="AM171" s="27"/>
      <c r="AN171" s="27"/>
      <c r="AO171" s="27" t="s">
        <v>12</v>
      </c>
      <c r="AP171" s="27"/>
      <c r="AQ171" s="27"/>
      <c r="AR171" s="27" t="s">
        <v>11</v>
      </c>
      <c r="AS171" s="27"/>
      <c r="AT171" s="27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</row>
    <row r="172" spans="1:79" ht="15" customHeight="1" x14ac:dyDescent="0.2">
      <c r="A172" s="36">
        <v>1</v>
      </c>
      <c r="B172" s="37"/>
      <c r="C172" s="37"/>
      <c r="D172" s="36">
        <v>2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8"/>
      <c r="W172" s="27">
        <v>3</v>
      </c>
      <c r="X172" s="27"/>
      <c r="Y172" s="27"/>
      <c r="Z172" s="27">
        <v>4</v>
      </c>
      <c r="AA172" s="27"/>
      <c r="AB172" s="27"/>
      <c r="AC172" s="27">
        <v>5</v>
      </c>
      <c r="AD172" s="27"/>
      <c r="AE172" s="27"/>
      <c r="AF172" s="27">
        <v>6</v>
      </c>
      <c r="AG172" s="27"/>
      <c r="AH172" s="27"/>
      <c r="AI172" s="27">
        <v>7</v>
      </c>
      <c r="AJ172" s="27"/>
      <c r="AK172" s="27"/>
      <c r="AL172" s="27">
        <v>8</v>
      </c>
      <c r="AM172" s="27"/>
      <c r="AN172" s="27"/>
      <c r="AO172" s="27">
        <v>9</v>
      </c>
      <c r="AP172" s="27"/>
      <c r="AQ172" s="27"/>
      <c r="AR172" s="27">
        <v>10</v>
      </c>
      <c r="AS172" s="27"/>
      <c r="AT172" s="27"/>
      <c r="AU172" s="27">
        <v>11</v>
      </c>
      <c r="AV172" s="27"/>
      <c r="AW172" s="27"/>
      <c r="AX172" s="27">
        <v>12</v>
      </c>
      <c r="AY172" s="27"/>
      <c r="AZ172" s="27"/>
      <c r="BA172" s="27">
        <v>13</v>
      </c>
      <c r="BB172" s="27"/>
      <c r="BC172" s="27"/>
      <c r="BD172" s="27">
        <v>14</v>
      </c>
      <c r="BE172" s="27"/>
      <c r="BF172" s="27"/>
      <c r="BG172" s="27">
        <v>15</v>
      </c>
      <c r="BH172" s="27"/>
      <c r="BI172" s="27"/>
      <c r="BJ172" s="27">
        <v>16</v>
      </c>
      <c r="BK172" s="27"/>
      <c r="BL172" s="27"/>
    </row>
    <row r="173" spans="1:79" s="1" customFormat="1" ht="12.75" hidden="1" customHeight="1" x14ac:dyDescent="0.2">
      <c r="A173" s="39" t="s">
        <v>69</v>
      </c>
      <c r="B173" s="40"/>
      <c r="C173" s="40"/>
      <c r="D173" s="39" t="s">
        <v>57</v>
      </c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1"/>
      <c r="W173" s="26" t="s">
        <v>72</v>
      </c>
      <c r="X173" s="26"/>
      <c r="Y173" s="26"/>
      <c r="Z173" s="26" t="s">
        <v>73</v>
      </c>
      <c r="AA173" s="26"/>
      <c r="AB173" s="26"/>
      <c r="AC173" s="30" t="s">
        <v>74</v>
      </c>
      <c r="AD173" s="30"/>
      <c r="AE173" s="30"/>
      <c r="AF173" s="30" t="s">
        <v>75</v>
      </c>
      <c r="AG173" s="30"/>
      <c r="AH173" s="30"/>
      <c r="AI173" s="26" t="s">
        <v>76</v>
      </c>
      <c r="AJ173" s="26"/>
      <c r="AK173" s="26"/>
      <c r="AL173" s="26" t="s">
        <v>77</v>
      </c>
      <c r="AM173" s="26"/>
      <c r="AN173" s="26"/>
      <c r="AO173" s="30" t="s">
        <v>104</v>
      </c>
      <c r="AP173" s="30"/>
      <c r="AQ173" s="30"/>
      <c r="AR173" s="30" t="s">
        <v>78</v>
      </c>
      <c r="AS173" s="30"/>
      <c r="AT173" s="30"/>
      <c r="AU173" s="26" t="s">
        <v>105</v>
      </c>
      <c r="AV173" s="26"/>
      <c r="AW173" s="26"/>
      <c r="AX173" s="30" t="s">
        <v>106</v>
      </c>
      <c r="AY173" s="30"/>
      <c r="AZ173" s="30"/>
      <c r="BA173" s="26" t="s">
        <v>107</v>
      </c>
      <c r="BB173" s="26"/>
      <c r="BC173" s="26"/>
      <c r="BD173" s="30" t="s">
        <v>108</v>
      </c>
      <c r="BE173" s="30"/>
      <c r="BF173" s="30"/>
      <c r="BG173" s="26" t="s">
        <v>109</v>
      </c>
      <c r="BH173" s="26"/>
      <c r="BI173" s="26"/>
      <c r="BJ173" s="30" t="s">
        <v>110</v>
      </c>
      <c r="BK173" s="30"/>
      <c r="BL173" s="30"/>
      <c r="CA173" s="1" t="s">
        <v>103</v>
      </c>
    </row>
    <row r="174" spans="1:79" s="99" customFormat="1" ht="12.75" customHeight="1" x14ac:dyDescent="0.2">
      <c r="A174" s="89">
        <v>1</v>
      </c>
      <c r="B174" s="90"/>
      <c r="C174" s="90"/>
      <c r="D174" s="92" t="s">
        <v>210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4"/>
      <c r="W174" s="115">
        <v>1</v>
      </c>
      <c r="X174" s="115"/>
      <c r="Y174" s="115"/>
      <c r="Z174" s="115">
        <v>1</v>
      </c>
      <c r="AA174" s="115"/>
      <c r="AB174" s="115"/>
      <c r="AC174" s="115">
        <v>0</v>
      </c>
      <c r="AD174" s="115"/>
      <c r="AE174" s="115"/>
      <c r="AF174" s="115">
        <v>0</v>
      </c>
      <c r="AG174" s="115"/>
      <c r="AH174" s="115"/>
      <c r="AI174" s="115">
        <v>1</v>
      </c>
      <c r="AJ174" s="115"/>
      <c r="AK174" s="115"/>
      <c r="AL174" s="115">
        <v>1</v>
      </c>
      <c r="AM174" s="115"/>
      <c r="AN174" s="115"/>
      <c r="AO174" s="115">
        <v>0</v>
      </c>
      <c r="AP174" s="115"/>
      <c r="AQ174" s="115"/>
      <c r="AR174" s="115">
        <v>0</v>
      </c>
      <c r="AS174" s="115"/>
      <c r="AT174" s="115"/>
      <c r="AU174" s="115">
        <v>1</v>
      </c>
      <c r="AV174" s="115"/>
      <c r="AW174" s="115"/>
      <c r="AX174" s="115">
        <v>0</v>
      </c>
      <c r="AY174" s="115"/>
      <c r="AZ174" s="115"/>
      <c r="BA174" s="115">
        <v>1</v>
      </c>
      <c r="BB174" s="115"/>
      <c r="BC174" s="115"/>
      <c r="BD174" s="115">
        <v>0</v>
      </c>
      <c r="BE174" s="115"/>
      <c r="BF174" s="115"/>
      <c r="BG174" s="115">
        <v>1</v>
      </c>
      <c r="BH174" s="115"/>
      <c r="BI174" s="115"/>
      <c r="BJ174" s="115">
        <v>0</v>
      </c>
      <c r="BK174" s="115"/>
      <c r="BL174" s="115"/>
      <c r="CA174" s="99" t="s">
        <v>43</v>
      </c>
    </row>
    <row r="175" spans="1:79" s="99" customFormat="1" ht="12.75" customHeight="1" x14ac:dyDescent="0.2">
      <c r="A175" s="89">
        <v>2</v>
      </c>
      <c r="B175" s="90"/>
      <c r="C175" s="90"/>
      <c r="D175" s="92" t="s">
        <v>211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4"/>
      <c r="W175" s="115">
        <v>1</v>
      </c>
      <c r="X175" s="115"/>
      <c r="Y175" s="115"/>
      <c r="Z175" s="115">
        <v>1</v>
      </c>
      <c r="AA175" s="115"/>
      <c r="AB175" s="115"/>
      <c r="AC175" s="115">
        <v>0</v>
      </c>
      <c r="AD175" s="115"/>
      <c r="AE175" s="115"/>
      <c r="AF175" s="115">
        <v>0</v>
      </c>
      <c r="AG175" s="115"/>
      <c r="AH175" s="115"/>
      <c r="AI175" s="115">
        <v>1</v>
      </c>
      <c r="AJ175" s="115"/>
      <c r="AK175" s="115"/>
      <c r="AL175" s="115">
        <v>1</v>
      </c>
      <c r="AM175" s="115"/>
      <c r="AN175" s="115"/>
      <c r="AO175" s="115">
        <v>0</v>
      </c>
      <c r="AP175" s="115"/>
      <c r="AQ175" s="115"/>
      <c r="AR175" s="115">
        <v>0</v>
      </c>
      <c r="AS175" s="115"/>
      <c r="AT175" s="115"/>
      <c r="AU175" s="115">
        <v>1</v>
      </c>
      <c r="AV175" s="115"/>
      <c r="AW175" s="115"/>
      <c r="AX175" s="115">
        <v>0</v>
      </c>
      <c r="AY175" s="115"/>
      <c r="AZ175" s="115"/>
      <c r="BA175" s="115">
        <v>1</v>
      </c>
      <c r="BB175" s="115"/>
      <c r="BC175" s="115"/>
      <c r="BD175" s="115">
        <v>0</v>
      </c>
      <c r="BE175" s="115"/>
      <c r="BF175" s="115"/>
      <c r="BG175" s="115">
        <v>1</v>
      </c>
      <c r="BH175" s="115"/>
      <c r="BI175" s="115"/>
      <c r="BJ175" s="115">
        <v>0</v>
      </c>
      <c r="BK175" s="115"/>
      <c r="BL175" s="115"/>
    </row>
    <row r="176" spans="1:79" s="6" customFormat="1" ht="12.75" customHeight="1" x14ac:dyDescent="0.2">
      <c r="A176" s="86">
        <v>3</v>
      </c>
      <c r="B176" s="87"/>
      <c r="C176" s="87"/>
      <c r="D176" s="100" t="s">
        <v>212</v>
      </c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2"/>
      <c r="W176" s="112">
        <v>2</v>
      </c>
      <c r="X176" s="112"/>
      <c r="Y176" s="112"/>
      <c r="Z176" s="112">
        <v>2</v>
      </c>
      <c r="AA176" s="112"/>
      <c r="AB176" s="112"/>
      <c r="AC176" s="112">
        <v>0</v>
      </c>
      <c r="AD176" s="112"/>
      <c r="AE176" s="112"/>
      <c r="AF176" s="112">
        <v>0</v>
      </c>
      <c r="AG176" s="112"/>
      <c r="AH176" s="112"/>
      <c r="AI176" s="112">
        <v>2</v>
      </c>
      <c r="AJ176" s="112"/>
      <c r="AK176" s="112"/>
      <c r="AL176" s="112">
        <v>2</v>
      </c>
      <c r="AM176" s="112"/>
      <c r="AN176" s="112"/>
      <c r="AO176" s="112">
        <v>0</v>
      </c>
      <c r="AP176" s="112"/>
      <c r="AQ176" s="112"/>
      <c r="AR176" s="112">
        <v>0</v>
      </c>
      <c r="AS176" s="112"/>
      <c r="AT176" s="112"/>
      <c r="AU176" s="112">
        <v>2</v>
      </c>
      <c r="AV176" s="112"/>
      <c r="AW176" s="112"/>
      <c r="AX176" s="112">
        <v>0</v>
      </c>
      <c r="AY176" s="112"/>
      <c r="AZ176" s="112"/>
      <c r="BA176" s="112">
        <v>2</v>
      </c>
      <c r="BB176" s="112"/>
      <c r="BC176" s="112"/>
      <c r="BD176" s="112">
        <v>0</v>
      </c>
      <c r="BE176" s="112"/>
      <c r="BF176" s="112"/>
      <c r="BG176" s="112">
        <v>2</v>
      </c>
      <c r="BH176" s="112"/>
      <c r="BI176" s="112"/>
      <c r="BJ176" s="112">
        <v>0</v>
      </c>
      <c r="BK176" s="112"/>
      <c r="BL176" s="112"/>
    </row>
    <row r="177" spans="1:79" s="99" customFormat="1" ht="25.5" customHeight="1" x14ac:dyDescent="0.2">
      <c r="A177" s="89">
        <v>4</v>
      </c>
      <c r="B177" s="90"/>
      <c r="C177" s="90"/>
      <c r="D177" s="92" t="s">
        <v>213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4"/>
      <c r="W177" s="115" t="s">
        <v>173</v>
      </c>
      <c r="X177" s="115"/>
      <c r="Y177" s="115"/>
      <c r="Z177" s="115" t="s">
        <v>173</v>
      </c>
      <c r="AA177" s="115"/>
      <c r="AB177" s="115"/>
      <c r="AC177" s="115"/>
      <c r="AD177" s="115"/>
      <c r="AE177" s="115"/>
      <c r="AF177" s="115"/>
      <c r="AG177" s="115"/>
      <c r="AH177" s="115"/>
      <c r="AI177" s="115" t="s">
        <v>173</v>
      </c>
      <c r="AJ177" s="115"/>
      <c r="AK177" s="115"/>
      <c r="AL177" s="115" t="s">
        <v>173</v>
      </c>
      <c r="AM177" s="115"/>
      <c r="AN177" s="115"/>
      <c r="AO177" s="115"/>
      <c r="AP177" s="115"/>
      <c r="AQ177" s="115"/>
      <c r="AR177" s="115"/>
      <c r="AS177" s="115"/>
      <c r="AT177" s="115"/>
      <c r="AU177" s="115" t="s">
        <v>173</v>
      </c>
      <c r="AV177" s="115"/>
      <c r="AW177" s="115"/>
      <c r="AX177" s="115"/>
      <c r="AY177" s="115"/>
      <c r="AZ177" s="115"/>
      <c r="BA177" s="115" t="s">
        <v>173</v>
      </c>
      <c r="BB177" s="115"/>
      <c r="BC177" s="115"/>
      <c r="BD177" s="115"/>
      <c r="BE177" s="115"/>
      <c r="BF177" s="115"/>
      <c r="BG177" s="115" t="s">
        <v>173</v>
      </c>
      <c r="BH177" s="115"/>
      <c r="BI177" s="115"/>
      <c r="BJ177" s="115"/>
      <c r="BK177" s="115"/>
      <c r="BL177" s="115"/>
    </row>
    <row r="180" spans="1:79" ht="14.25" customHeight="1" x14ac:dyDescent="0.2">
      <c r="A180" s="29" t="s">
        <v>153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14.25" customHeight="1" x14ac:dyDescent="0.2">
      <c r="A181" s="29" t="s">
        <v>242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</row>
    <row r="182" spans="1:79" ht="15" customHeight="1" x14ac:dyDescent="0.2">
      <c r="A182" s="31" t="s">
        <v>225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  <c r="BP182" s="31"/>
      <c r="BQ182" s="31"/>
      <c r="BR182" s="31"/>
      <c r="BS182" s="31"/>
    </row>
    <row r="183" spans="1:79" ht="15" customHeight="1" x14ac:dyDescent="0.2">
      <c r="A183" s="27" t="s">
        <v>6</v>
      </c>
      <c r="B183" s="27"/>
      <c r="C183" s="27"/>
      <c r="D183" s="27"/>
      <c r="E183" s="27"/>
      <c r="F183" s="27"/>
      <c r="G183" s="27" t="s">
        <v>126</v>
      </c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 t="s">
        <v>13</v>
      </c>
      <c r="U183" s="27"/>
      <c r="V183" s="27"/>
      <c r="W183" s="27"/>
      <c r="X183" s="27"/>
      <c r="Y183" s="27"/>
      <c r="Z183" s="27"/>
      <c r="AA183" s="36" t="s">
        <v>226</v>
      </c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  <c r="AO183" s="77"/>
      <c r="AP183" s="36" t="s">
        <v>229</v>
      </c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8"/>
      <c r="BE183" s="36" t="s">
        <v>236</v>
      </c>
      <c r="BF183" s="37"/>
      <c r="BG183" s="37"/>
      <c r="BH183" s="37"/>
      <c r="BI183" s="37"/>
      <c r="BJ183" s="37"/>
      <c r="BK183" s="37"/>
      <c r="BL183" s="37"/>
      <c r="BM183" s="37"/>
      <c r="BN183" s="37"/>
      <c r="BO183" s="37"/>
      <c r="BP183" s="37"/>
      <c r="BQ183" s="37"/>
      <c r="BR183" s="37"/>
      <c r="BS183" s="38"/>
    </row>
    <row r="184" spans="1:79" ht="32.1" customHeight="1" x14ac:dyDescent="0.2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 t="s">
        <v>4</v>
      </c>
      <c r="AB184" s="27"/>
      <c r="AC184" s="27"/>
      <c r="AD184" s="27"/>
      <c r="AE184" s="27"/>
      <c r="AF184" s="27" t="s">
        <v>3</v>
      </c>
      <c r="AG184" s="27"/>
      <c r="AH184" s="27"/>
      <c r="AI184" s="27"/>
      <c r="AJ184" s="27"/>
      <c r="AK184" s="27" t="s">
        <v>89</v>
      </c>
      <c r="AL184" s="27"/>
      <c r="AM184" s="27"/>
      <c r="AN184" s="27"/>
      <c r="AO184" s="27"/>
      <c r="AP184" s="27" t="s">
        <v>4</v>
      </c>
      <c r="AQ184" s="27"/>
      <c r="AR184" s="27"/>
      <c r="AS184" s="27"/>
      <c r="AT184" s="27"/>
      <c r="AU184" s="27" t="s">
        <v>3</v>
      </c>
      <c r="AV184" s="27"/>
      <c r="AW184" s="27"/>
      <c r="AX184" s="27"/>
      <c r="AY184" s="27"/>
      <c r="AZ184" s="27" t="s">
        <v>96</v>
      </c>
      <c r="BA184" s="27"/>
      <c r="BB184" s="27"/>
      <c r="BC184" s="27"/>
      <c r="BD184" s="27"/>
      <c r="BE184" s="27" t="s">
        <v>4</v>
      </c>
      <c r="BF184" s="27"/>
      <c r="BG184" s="27"/>
      <c r="BH184" s="27"/>
      <c r="BI184" s="27"/>
      <c r="BJ184" s="27" t="s">
        <v>3</v>
      </c>
      <c r="BK184" s="27"/>
      <c r="BL184" s="27"/>
      <c r="BM184" s="27"/>
      <c r="BN184" s="27"/>
      <c r="BO184" s="27" t="s">
        <v>127</v>
      </c>
      <c r="BP184" s="27"/>
      <c r="BQ184" s="27"/>
      <c r="BR184" s="27"/>
      <c r="BS184" s="27"/>
    </row>
    <row r="185" spans="1:79" ht="15" customHeight="1" x14ac:dyDescent="0.2">
      <c r="A185" s="27">
        <v>1</v>
      </c>
      <c r="B185" s="27"/>
      <c r="C185" s="27"/>
      <c r="D185" s="27"/>
      <c r="E185" s="27"/>
      <c r="F185" s="27"/>
      <c r="G185" s="27">
        <v>2</v>
      </c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>
        <v>3</v>
      </c>
      <c r="U185" s="27"/>
      <c r="V185" s="27"/>
      <c r="W185" s="27"/>
      <c r="X185" s="27"/>
      <c r="Y185" s="27"/>
      <c r="Z185" s="27"/>
      <c r="AA185" s="27">
        <v>4</v>
      </c>
      <c r="AB185" s="27"/>
      <c r="AC185" s="27"/>
      <c r="AD185" s="27"/>
      <c r="AE185" s="27"/>
      <c r="AF185" s="27">
        <v>5</v>
      </c>
      <c r="AG185" s="27"/>
      <c r="AH185" s="27"/>
      <c r="AI185" s="27"/>
      <c r="AJ185" s="27"/>
      <c r="AK185" s="27">
        <v>6</v>
      </c>
      <c r="AL185" s="27"/>
      <c r="AM185" s="27"/>
      <c r="AN185" s="27"/>
      <c r="AO185" s="27"/>
      <c r="AP185" s="27">
        <v>7</v>
      </c>
      <c r="AQ185" s="27"/>
      <c r="AR185" s="27"/>
      <c r="AS185" s="27"/>
      <c r="AT185" s="27"/>
      <c r="AU185" s="27">
        <v>8</v>
      </c>
      <c r="AV185" s="27"/>
      <c r="AW185" s="27"/>
      <c r="AX185" s="27"/>
      <c r="AY185" s="27"/>
      <c r="AZ185" s="27">
        <v>9</v>
      </c>
      <c r="BA185" s="27"/>
      <c r="BB185" s="27"/>
      <c r="BC185" s="27"/>
      <c r="BD185" s="27"/>
      <c r="BE185" s="27">
        <v>10</v>
      </c>
      <c r="BF185" s="27"/>
      <c r="BG185" s="27"/>
      <c r="BH185" s="27"/>
      <c r="BI185" s="27"/>
      <c r="BJ185" s="27">
        <v>11</v>
      </c>
      <c r="BK185" s="27"/>
      <c r="BL185" s="27"/>
      <c r="BM185" s="27"/>
      <c r="BN185" s="27"/>
      <c r="BO185" s="27">
        <v>12</v>
      </c>
      <c r="BP185" s="27"/>
      <c r="BQ185" s="27"/>
      <c r="BR185" s="27"/>
      <c r="BS185" s="27"/>
    </row>
    <row r="186" spans="1:79" s="1" customFormat="1" ht="15" hidden="1" customHeight="1" x14ac:dyDescent="0.2">
      <c r="A186" s="26" t="s">
        <v>69</v>
      </c>
      <c r="B186" s="26"/>
      <c r="C186" s="26"/>
      <c r="D186" s="26"/>
      <c r="E186" s="26"/>
      <c r="F186" s="26"/>
      <c r="G186" s="61" t="s">
        <v>57</v>
      </c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 t="s">
        <v>79</v>
      </c>
      <c r="U186" s="61"/>
      <c r="V186" s="61"/>
      <c r="W186" s="61"/>
      <c r="X186" s="61"/>
      <c r="Y186" s="61"/>
      <c r="Z186" s="61"/>
      <c r="AA186" s="30" t="s">
        <v>65</v>
      </c>
      <c r="AB186" s="30"/>
      <c r="AC186" s="30"/>
      <c r="AD186" s="30"/>
      <c r="AE186" s="30"/>
      <c r="AF186" s="30" t="s">
        <v>66</v>
      </c>
      <c r="AG186" s="30"/>
      <c r="AH186" s="30"/>
      <c r="AI186" s="30"/>
      <c r="AJ186" s="30"/>
      <c r="AK186" s="50" t="s">
        <v>122</v>
      </c>
      <c r="AL186" s="50"/>
      <c r="AM186" s="50"/>
      <c r="AN186" s="50"/>
      <c r="AO186" s="50"/>
      <c r="AP186" s="30" t="s">
        <v>67</v>
      </c>
      <c r="AQ186" s="30"/>
      <c r="AR186" s="30"/>
      <c r="AS186" s="30"/>
      <c r="AT186" s="30"/>
      <c r="AU186" s="30" t="s">
        <v>68</v>
      </c>
      <c r="AV186" s="30"/>
      <c r="AW186" s="30"/>
      <c r="AX186" s="30"/>
      <c r="AY186" s="30"/>
      <c r="AZ186" s="50" t="s">
        <v>122</v>
      </c>
      <c r="BA186" s="50"/>
      <c r="BB186" s="50"/>
      <c r="BC186" s="50"/>
      <c r="BD186" s="50"/>
      <c r="BE186" s="30" t="s">
        <v>58</v>
      </c>
      <c r="BF186" s="30"/>
      <c r="BG186" s="30"/>
      <c r="BH186" s="30"/>
      <c r="BI186" s="30"/>
      <c r="BJ186" s="30" t="s">
        <v>59</v>
      </c>
      <c r="BK186" s="30"/>
      <c r="BL186" s="30"/>
      <c r="BM186" s="30"/>
      <c r="BN186" s="30"/>
      <c r="BO186" s="50" t="s">
        <v>122</v>
      </c>
      <c r="BP186" s="50"/>
      <c r="BQ186" s="50"/>
      <c r="BR186" s="50"/>
      <c r="BS186" s="50"/>
      <c r="CA186" s="1" t="s">
        <v>44</v>
      </c>
    </row>
    <row r="187" spans="1:79" s="6" customFormat="1" ht="12.75" customHeight="1" x14ac:dyDescent="0.2">
      <c r="A187" s="85"/>
      <c r="B187" s="85"/>
      <c r="C187" s="85"/>
      <c r="D187" s="85"/>
      <c r="E187" s="85"/>
      <c r="F187" s="85"/>
      <c r="G187" s="118" t="s">
        <v>147</v>
      </c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9"/>
      <c r="U187" s="119"/>
      <c r="V187" s="119"/>
      <c r="W187" s="119"/>
      <c r="X187" s="119"/>
      <c r="Y187" s="119"/>
      <c r="Z187" s="119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>
        <f>IF(ISNUMBER(AA187),AA187,0)+IF(ISNUMBER(AF187),AF187,0)</f>
        <v>0</v>
      </c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V187" s="116"/>
      <c r="AW187" s="116"/>
      <c r="AX187" s="116"/>
      <c r="AY187" s="116"/>
      <c r="AZ187" s="116">
        <f>IF(ISNUMBER(AP187),AP187,0)+IF(ISNUMBER(AU187),AU187,0)</f>
        <v>0</v>
      </c>
      <c r="BA187" s="116"/>
      <c r="BB187" s="116"/>
      <c r="BC187" s="116"/>
      <c r="BD187" s="116"/>
      <c r="BE187" s="116"/>
      <c r="BF187" s="116"/>
      <c r="BG187" s="116"/>
      <c r="BH187" s="116"/>
      <c r="BI187" s="116"/>
      <c r="BJ187" s="116"/>
      <c r="BK187" s="116"/>
      <c r="BL187" s="116"/>
      <c r="BM187" s="116"/>
      <c r="BN187" s="116"/>
      <c r="BO187" s="116">
        <f>IF(ISNUMBER(BE187),BE187,0)+IF(ISNUMBER(BJ187),BJ187,0)</f>
        <v>0</v>
      </c>
      <c r="BP187" s="116"/>
      <c r="BQ187" s="116"/>
      <c r="BR187" s="116"/>
      <c r="BS187" s="116"/>
      <c r="CA187" s="6" t="s">
        <v>45</v>
      </c>
    </row>
    <row r="189" spans="1:79" ht="13.5" customHeight="1" x14ac:dyDescent="0.2">
      <c r="A189" s="29" t="s">
        <v>258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</row>
    <row r="190" spans="1:79" ht="15" customHeight="1" x14ac:dyDescent="0.2">
      <c r="A190" s="44" t="s">
        <v>225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  <c r="AG190" s="44"/>
      <c r="AH190" s="44"/>
      <c r="AI190" s="44"/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</row>
    <row r="191" spans="1:79" ht="15" customHeight="1" x14ac:dyDescent="0.2">
      <c r="A191" s="27" t="s">
        <v>6</v>
      </c>
      <c r="B191" s="27"/>
      <c r="C191" s="27"/>
      <c r="D191" s="27"/>
      <c r="E191" s="27"/>
      <c r="F191" s="27"/>
      <c r="G191" s="27" t="s">
        <v>126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 t="s">
        <v>13</v>
      </c>
      <c r="U191" s="27"/>
      <c r="V191" s="27"/>
      <c r="W191" s="27"/>
      <c r="X191" s="27"/>
      <c r="Y191" s="27"/>
      <c r="Z191" s="27"/>
      <c r="AA191" s="36" t="s">
        <v>247</v>
      </c>
      <c r="AB191" s="76"/>
      <c r="AC191" s="76"/>
      <c r="AD191" s="76"/>
      <c r="AE191" s="76"/>
      <c r="AF191" s="76"/>
      <c r="AG191" s="76"/>
      <c r="AH191" s="76"/>
      <c r="AI191" s="76"/>
      <c r="AJ191" s="76"/>
      <c r="AK191" s="76"/>
      <c r="AL191" s="76"/>
      <c r="AM191" s="76"/>
      <c r="AN191" s="76"/>
      <c r="AO191" s="77"/>
      <c r="AP191" s="36" t="s">
        <v>252</v>
      </c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8"/>
    </row>
    <row r="192" spans="1:79" ht="32.1" customHeight="1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 t="s">
        <v>4</v>
      </c>
      <c r="AB192" s="27"/>
      <c r="AC192" s="27"/>
      <c r="AD192" s="27"/>
      <c r="AE192" s="27"/>
      <c r="AF192" s="27" t="s">
        <v>3</v>
      </c>
      <c r="AG192" s="27"/>
      <c r="AH192" s="27"/>
      <c r="AI192" s="27"/>
      <c r="AJ192" s="27"/>
      <c r="AK192" s="27" t="s">
        <v>89</v>
      </c>
      <c r="AL192" s="27"/>
      <c r="AM192" s="27"/>
      <c r="AN192" s="27"/>
      <c r="AO192" s="27"/>
      <c r="AP192" s="27" t="s">
        <v>4</v>
      </c>
      <c r="AQ192" s="27"/>
      <c r="AR192" s="27"/>
      <c r="AS192" s="27"/>
      <c r="AT192" s="27"/>
      <c r="AU192" s="27" t="s">
        <v>3</v>
      </c>
      <c r="AV192" s="27"/>
      <c r="AW192" s="27"/>
      <c r="AX192" s="27"/>
      <c r="AY192" s="27"/>
      <c r="AZ192" s="27" t="s">
        <v>96</v>
      </c>
      <c r="BA192" s="27"/>
      <c r="BB192" s="27"/>
      <c r="BC192" s="27"/>
      <c r="BD192" s="27"/>
    </row>
    <row r="193" spans="1:79" ht="15" customHeight="1" x14ac:dyDescent="0.2">
      <c r="A193" s="27">
        <v>1</v>
      </c>
      <c r="B193" s="27"/>
      <c r="C193" s="27"/>
      <c r="D193" s="27"/>
      <c r="E193" s="27"/>
      <c r="F193" s="27"/>
      <c r="G193" s="27">
        <v>2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>
        <v>3</v>
      </c>
      <c r="U193" s="27"/>
      <c r="V193" s="27"/>
      <c r="W193" s="27"/>
      <c r="X193" s="27"/>
      <c r="Y193" s="27"/>
      <c r="Z193" s="27"/>
      <c r="AA193" s="27">
        <v>4</v>
      </c>
      <c r="AB193" s="27"/>
      <c r="AC193" s="27"/>
      <c r="AD193" s="27"/>
      <c r="AE193" s="27"/>
      <c r="AF193" s="27">
        <v>5</v>
      </c>
      <c r="AG193" s="27"/>
      <c r="AH193" s="27"/>
      <c r="AI193" s="27"/>
      <c r="AJ193" s="27"/>
      <c r="AK193" s="27">
        <v>6</v>
      </c>
      <c r="AL193" s="27"/>
      <c r="AM193" s="27"/>
      <c r="AN193" s="27"/>
      <c r="AO193" s="27"/>
      <c r="AP193" s="27">
        <v>7</v>
      </c>
      <c r="AQ193" s="27"/>
      <c r="AR193" s="27"/>
      <c r="AS193" s="27"/>
      <c r="AT193" s="27"/>
      <c r="AU193" s="27">
        <v>8</v>
      </c>
      <c r="AV193" s="27"/>
      <c r="AW193" s="27"/>
      <c r="AX193" s="27"/>
      <c r="AY193" s="27"/>
      <c r="AZ193" s="27">
        <v>9</v>
      </c>
      <c r="BA193" s="27"/>
      <c r="BB193" s="27"/>
      <c r="BC193" s="27"/>
      <c r="BD193" s="27"/>
    </row>
    <row r="194" spans="1:79" s="1" customFormat="1" ht="12" hidden="1" customHeight="1" x14ac:dyDescent="0.2">
      <c r="A194" s="26" t="s">
        <v>69</v>
      </c>
      <c r="B194" s="26"/>
      <c r="C194" s="26"/>
      <c r="D194" s="26"/>
      <c r="E194" s="26"/>
      <c r="F194" s="26"/>
      <c r="G194" s="61" t="s">
        <v>57</v>
      </c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 t="s">
        <v>79</v>
      </c>
      <c r="U194" s="61"/>
      <c r="V194" s="61"/>
      <c r="W194" s="61"/>
      <c r="X194" s="61"/>
      <c r="Y194" s="61"/>
      <c r="Z194" s="61"/>
      <c r="AA194" s="30" t="s">
        <v>60</v>
      </c>
      <c r="AB194" s="30"/>
      <c r="AC194" s="30"/>
      <c r="AD194" s="30"/>
      <c r="AE194" s="30"/>
      <c r="AF194" s="30" t="s">
        <v>61</v>
      </c>
      <c r="AG194" s="30"/>
      <c r="AH194" s="30"/>
      <c r="AI194" s="30"/>
      <c r="AJ194" s="30"/>
      <c r="AK194" s="50" t="s">
        <v>122</v>
      </c>
      <c r="AL194" s="50"/>
      <c r="AM194" s="50"/>
      <c r="AN194" s="50"/>
      <c r="AO194" s="50"/>
      <c r="AP194" s="30" t="s">
        <v>62</v>
      </c>
      <c r="AQ194" s="30"/>
      <c r="AR194" s="30"/>
      <c r="AS194" s="30"/>
      <c r="AT194" s="30"/>
      <c r="AU194" s="30" t="s">
        <v>63</v>
      </c>
      <c r="AV194" s="30"/>
      <c r="AW194" s="30"/>
      <c r="AX194" s="30"/>
      <c r="AY194" s="30"/>
      <c r="AZ194" s="50" t="s">
        <v>122</v>
      </c>
      <c r="BA194" s="50"/>
      <c r="BB194" s="50"/>
      <c r="BC194" s="50"/>
      <c r="BD194" s="50"/>
      <c r="CA194" s="1" t="s">
        <v>46</v>
      </c>
    </row>
    <row r="195" spans="1:79" s="6" customFormat="1" x14ac:dyDescent="0.2">
      <c r="A195" s="85"/>
      <c r="B195" s="85"/>
      <c r="C195" s="85"/>
      <c r="D195" s="85"/>
      <c r="E195" s="85"/>
      <c r="F195" s="85"/>
      <c r="G195" s="118" t="s">
        <v>147</v>
      </c>
      <c r="H195" s="118"/>
      <c r="I195" s="118"/>
      <c r="J195" s="118"/>
      <c r="K195" s="118"/>
      <c r="L195" s="118"/>
      <c r="M195" s="118"/>
      <c r="N195" s="118"/>
      <c r="O195" s="118"/>
      <c r="P195" s="118"/>
      <c r="Q195" s="118"/>
      <c r="R195" s="118"/>
      <c r="S195" s="118"/>
      <c r="T195" s="119"/>
      <c r="U195" s="119"/>
      <c r="V195" s="119"/>
      <c r="W195" s="119"/>
      <c r="X195" s="119"/>
      <c r="Y195" s="119"/>
      <c r="Z195" s="119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>
        <f>IF(ISNUMBER(AA195),AA195,0)+IF(ISNUMBER(AF195),AF195,0)</f>
        <v>0</v>
      </c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V195" s="116"/>
      <c r="AW195" s="116"/>
      <c r="AX195" s="116"/>
      <c r="AY195" s="116"/>
      <c r="AZ195" s="116">
        <f>IF(ISNUMBER(AP195),AP195,0)+IF(ISNUMBER(AU195),AU195,0)</f>
        <v>0</v>
      </c>
      <c r="BA195" s="116"/>
      <c r="BB195" s="116"/>
      <c r="BC195" s="116"/>
      <c r="BD195" s="116"/>
      <c r="CA195" s="6" t="s">
        <v>47</v>
      </c>
    </row>
    <row r="198" spans="1:79" ht="14.25" customHeight="1" x14ac:dyDescent="0.2">
      <c r="A198" s="29" t="s">
        <v>259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</row>
    <row r="199" spans="1:79" ht="15" customHeight="1" x14ac:dyDescent="0.2">
      <c r="A199" s="44" t="s">
        <v>225</v>
      </c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</row>
    <row r="200" spans="1:79" ht="23.1" customHeight="1" x14ac:dyDescent="0.2">
      <c r="A200" s="27" t="s">
        <v>128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54" t="s">
        <v>129</v>
      </c>
      <c r="O200" s="55"/>
      <c r="P200" s="55"/>
      <c r="Q200" s="55"/>
      <c r="R200" s="55"/>
      <c r="S200" s="55"/>
      <c r="T200" s="55"/>
      <c r="U200" s="56"/>
      <c r="V200" s="54" t="s">
        <v>130</v>
      </c>
      <c r="W200" s="55"/>
      <c r="X200" s="55"/>
      <c r="Y200" s="55"/>
      <c r="Z200" s="56"/>
      <c r="AA200" s="27" t="s">
        <v>226</v>
      </c>
      <c r="AB200" s="27"/>
      <c r="AC200" s="27"/>
      <c r="AD200" s="27"/>
      <c r="AE200" s="27"/>
      <c r="AF200" s="27"/>
      <c r="AG200" s="27"/>
      <c r="AH200" s="27"/>
      <c r="AI200" s="27"/>
      <c r="AJ200" s="27" t="s">
        <v>229</v>
      </c>
      <c r="AK200" s="27"/>
      <c r="AL200" s="27"/>
      <c r="AM200" s="27"/>
      <c r="AN200" s="27"/>
      <c r="AO200" s="27"/>
      <c r="AP200" s="27"/>
      <c r="AQ200" s="27"/>
      <c r="AR200" s="27"/>
      <c r="AS200" s="27" t="s">
        <v>236</v>
      </c>
      <c r="AT200" s="27"/>
      <c r="AU200" s="27"/>
      <c r="AV200" s="27"/>
      <c r="AW200" s="27"/>
      <c r="AX200" s="27"/>
      <c r="AY200" s="27"/>
      <c r="AZ200" s="27"/>
      <c r="BA200" s="27"/>
      <c r="BB200" s="27" t="s">
        <v>247</v>
      </c>
      <c r="BC200" s="27"/>
      <c r="BD200" s="27"/>
      <c r="BE200" s="27"/>
      <c r="BF200" s="27"/>
      <c r="BG200" s="27"/>
      <c r="BH200" s="27"/>
      <c r="BI200" s="27"/>
      <c r="BJ200" s="27"/>
      <c r="BK200" s="27" t="s">
        <v>252</v>
      </c>
      <c r="BL200" s="27"/>
      <c r="BM200" s="27"/>
      <c r="BN200" s="27"/>
      <c r="BO200" s="27"/>
      <c r="BP200" s="27"/>
      <c r="BQ200" s="27"/>
      <c r="BR200" s="27"/>
      <c r="BS200" s="27"/>
    </row>
    <row r="201" spans="1:79" ht="95.25" customHeight="1" x14ac:dyDescent="0.2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57"/>
      <c r="O201" s="58"/>
      <c r="P201" s="58"/>
      <c r="Q201" s="58"/>
      <c r="R201" s="58"/>
      <c r="S201" s="58"/>
      <c r="T201" s="58"/>
      <c r="U201" s="59"/>
      <c r="V201" s="57"/>
      <c r="W201" s="58"/>
      <c r="X201" s="58"/>
      <c r="Y201" s="58"/>
      <c r="Z201" s="59"/>
      <c r="AA201" s="74" t="s">
        <v>133</v>
      </c>
      <c r="AB201" s="74"/>
      <c r="AC201" s="74"/>
      <c r="AD201" s="74"/>
      <c r="AE201" s="74"/>
      <c r="AF201" s="74" t="s">
        <v>134</v>
      </c>
      <c r="AG201" s="74"/>
      <c r="AH201" s="74"/>
      <c r="AI201" s="74"/>
      <c r="AJ201" s="74" t="s">
        <v>133</v>
      </c>
      <c r="AK201" s="74"/>
      <c r="AL201" s="74"/>
      <c r="AM201" s="74"/>
      <c r="AN201" s="74"/>
      <c r="AO201" s="74" t="s">
        <v>134</v>
      </c>
      <c r="AP201" s="74"/>
      <c r="AQ201" s="74"/>
      <c r="AR201" s="74"/>
      <c r="AS201" s="74" t="s">
        <v>133</v>
      </c>
      <c r="AT201" s="74"/>
      <c r="AU201" s="74"/>
      <c r="AV201" s="74"/>
      <c r="AW201" s="74"/>
      <c r="AX201" s="74" t="s">
        <v>134</v>
      </c>
      <c r="AY201" s="74"/>
      <c r="AZ201" s="74"/>
      <c r="BA201" s="74"/>
      <c r="BB201" s="74" t="s">
        <v>133</v>
      </c>
      <c r="BC201" s="74"/>
      <c r="BD201" s="74"/>
      <c r="BE201" s="74"/>
      <c r="BF201" s="74"/>
      <c r="BG201" s="74" t="s">
        <v>134</v>
      </c>
      <c r="BH201" s="74"/>
      <c r="BI201" s="74"/>
      <c r="BJ201" s="74"/>
      <c r="BK201" s="74" t="s">
        <v>133</v>
      </c>
      <c r="BL201" s="74"/>
      <c r="BM201" s="74"/>
      <c r="BN201" s="74"/>
      <c r="BO201" s="74"/>
      <c r="BP201" s="74" t="s">
        <v>134</v>
      </c>
      <c r="BQ201" s="74"/>
      <c r="BR201" s="74"/>
      <c r="BS201" s="74"/>
    </row>
    <row r="202" spans="1:79" ht="15" customHeight="1" x14ac:dyDescent="0.2">
      <c r="A202" s="27">
        <v>1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36">
        <v>2</v>
      </c>
      <c r="O202" s="37"/>
      <c r="P202" s="37"/>
      <c r="Q202" s="37"/>
      <c r="R202" s="37"/>
      <c r="S202" s="37"/>
      <c r="T202" s="37"/>
      <c r="U202" s="38"/>
      <c r="V202" s="27">
        <v>3</v>
      </c>
      <c r="W202" s="27"/>
      <c r="X202" s="27"/>
      <c r="Y202" s="27"/>
      <c r="Z202" s="27"/>
      <c r="AA202" s="27">
        <v>4</v>
      </c>
      <c r="AB202" s="27"/>
      <c r="AC202" s="27"/>
      <c r="AD202" s="27"/>
      <c r="AE202" s="27"/>
      <c r="AF202" s="27">
        <v>5</v>
      </c>
      <c r="AG202" s="27"/>
      <c r="AH202" s="27"/>
      <c r="AI202" s="27"/>
      <c r="AJ202" s="27">
        <v>6</v>
      </c>
      <c r="AK202" s="27"/>
      <c r="AL202" s="27"/>
      <c r="AM202" s="27"/>
      <c r="AN202" s="27"/>
      <c r="AO202" s="27">
        <v>7</v>
      </c>
      <c r="AP202" s="27"/>
      <c r="AQ202" s="27"/>
      <c r="AR202" s="27"/>
      <c r="AS202" s="27">
        <v>8</v>
      </c>
      <c r="AT202" s="27"/>
      <c r="AU202" s="27"/>
      <c r="AV202" s="27"/>
      <c r="AW202" s="27"/>
      <c r="AX202" s="27">
        <v>9</v>
      </c>
      <c r="AY202" s="27"/>
      <c r="AZ202" s="27"/>
      <c r="BA202" s="27"/>
      <c r="BB202" s="27">
        <v>10</v>
      </c>
      <c r="BC202" s="27"/>
      <c r="BD202" s="27"/>
      <c r="BE202" s="27"/>
      <c r="BF202" s="27"/>
      <c r="BG202" s="27">
        <v>11</v>
      </c>
      <c r="BH202" s="27"/>
      <c r="BI202" s="27"/>
      <c r="BJ202" s="27"/>
      <c r="BK202" s="27">
        <v>12</v>
      </c>
      <c r="BL202" s="27"/>
      <c r="BM202" s="27"/>
      <c r="BN202" s="27"/>
      <c r="BO202" s="27"/>
      <c r="BP202" s="27">
        <v>13</v>
      </c>
      <c r="BQ202" s="27"/>
      <c r="BR202" s="27"/>
      <c r="BS202" s="27"/>
    </row>
    <row r="203" spans="1:79" s="1" customFormat="1" ht="12" hidden="1" customHeight="1" x14ac:dyDescent="0.2">
      <c r="A203" s="61" t="s">
        <v>146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26" t="s">
        <v>131</v>
      </c>
      <c r="O203" s="26"/>
      <c r="P203" s="26"/>
      <c r="Q203" s="26"/>
      <c r="R203" s="26"/>
      <c r="S203" s="26"/>
      <c r="T203" s="26"/>
      <c r="U203" s="26"/>
      <c r="V203" s="26" t="s">
        <v>132</v>
      </c>
      <c r="W203" s="26"/>
      <c r="X203" s="26"/>
      <c r="Y203" s="26"/>
      <c r="Z203" s="26"/>
      <c r="AA203" s="30" t="s">
        <v>65</v>
      </c>
      <c r="AB203" s="30"/>
      <c r="AC203" s="30"/>
      <c r="AD203" s="30"/>
      <c r="AE203" s="30"/>
      <c r="AF203" s="30" t="s">
        <v>66</v>
      </c>
      <c r="AG203" s="30"/>
      <c r="AH203" s="30"/>
      <c r="AI203" s="30"/>
      <c r="AJ203" s="30" t="s">
        <v>67</v>
      </c>
      <c r="AK203" s="30"/>
      <c r="AL203" s="30"/>
      <c r="AM203" s="30"/>
      <c r="AN203" s="30"/>
      <c r="AO203" s="30" t="s">
        <v>68</v>
      </c>
      <c r="AP203" s="30"/>
      <c r="AQ203" s="30"/>
      <c r="AR203" s="30"/>
      <c r="AS203" s="30" t="s">
        <v>58</v>
      </c>
      <c r="AT203" s="30"/>
      <c r="AU203" s="30"/>
      <c r="AV203" s="30"/>
      <c r="AW203" s="30"/>
      <c r="AX203" s="30" t="s">
        <v>59</v>
      </c>
      <c r="AY203" s="30"/>
      <c r="AZ203" s="30"/>
      <c r="BA203" s="30"/>
      <c r="BB203" s="30" t="s">
        <v>60</v>
      </c>
      <c r="BC203" s="30"/>
      <c r="BD203" s="30"/>
      <c r="BE203" s="30"/>
      <c r="BF203" s="30"/>
      <c r="BG203" s="30" t="s">
        <v>61</v>
      </c>
      <c r="BH203" s="30"/>
      <c r="BI203" s="30"/>
      <c r="BJ203" s="30"/>
      <c r="BK203" s="30" t="s">
        <v>62</v>
      </c>
      <c r="BL203" s="30"/>
      <c r="BM203" s="30"/>
      <c r="BN203" s="30"/>
      <c r="BO203" s="30"/>
      <c r="BP203" s="30" t="s">
        <v>63</v>
      </c>
      <c r="BQ203" s="30"/>
      <c r="BR203" s="30"/>
      <c r="BS203" s="30"/>
      <c r="CA203" s="1" t="s">
        <v>48</v>
      </c>
    </row>
    <row r="204" spans="1:79" s="6" customFormat="1" ht="12.75" customHeight="1" x14ac:dyDescent="0.2">
      <c r="A204" s="118" t="s">
        <v>147</v>
      </c>
      <c r="B204" s="118"/>
      <c r="C204" s="118"/>
      <c r="D204" s="118"/>
      <c r="E204" s="118"/>
      <c r="F204" s="118"/>
      <c r="G204" s="118"/>
      <c r="H204" s="118"/>
      <c r="I204" s="118"/>
      <c r="J204" s="118"/>
      <c r="K204" s="118"/>
      <c r="L204" s="118"/>
      <c r="M204" s="118"/>
      <c r="N204" s="86"/>
      <c r="O204" s="87"/>
      <c r="P204" s="87"/>
      <c r="Q204" s="87"/>
      <c r="R204" s="87"/>
      <c r="S204" s="87"/>
      <c r="T204" s="87"/>
      <c r="U204" s="88"/>
      <c r="V204" s="120"/>
      <c r="W204" s="120"/>
      <c r="X204" s="120"/>
      <c r="Y204" s="120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0"/>
      <c r="AJ204" s="120"/>
      <c r="AK204" s="120"/>
      <c r="AL204" s="120"/>
      <c r="AM204" s="120"/>
      <c r="AN204" s="120"/>
      <c r="AO204" s="120"/>
      <c r="AP204" s="120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0"/>
      <c r="BC204" s="120"/>
      <c r="BD204" s="120"/>
      <c r="BE204" s="120"/>
      <c r="BF204" s="120"/>
      <c r="BG204" s="120"/>
      <c r="BH204" s="120"/>
      <c r="BI204" s="120"/>
      <c r="BJ204" s="120"/>
      <c r="BK204" s="120"/>
      <c r="BL204" s="120"/>
      <c r="BM204" s="120"/>
      <c r="BN204" s="120"/>
      <c r="BO204" s="120"/>
      <c r="BP204" s="121"/>
      <c r="BQ204" s="122"/>
      <c r="BR204" s="122"/>
      <c r="BS204" s="123"/>
      <c r="CA204" s="6" t="s">
        <v>49</v>
      </c>
    </row>
    <row r="207" spans="1:79" ht="35.25" customHeight="1" x14ac:dyDescent="0.2">
      <c r="A207" s="29" t="s">
        <v>260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</row>
    <row r="208" spans="1:79" ht="15" x14ac:dyDescent="0.2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60"/>
      <c r="AQ208" s="60"/>
      <c r="AR208" s="60"/>
      <c r="AS208" s="60"/>
      <c r="AT208" s="60"/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  <c r="BG208" s="60"/>
      <c r="BH208" s="60"/>
      <c r="BI208" s="60"/>
      <c r="BJ208" s="60"/>
      <c r="BK208" s="60"/>
      <c r="BL208" s="60"/>
    </row>
    <row r="209" spans="1:79" ht="15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1" spans="1:79" ht="28.5" customHeight="1" x14ac:dyDescent="0.2">
      <c r="A211" s="34" t="s">
        <v>243</v>
      </c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</row>
    <row r="212" spans="1:79" ht="14.25" customHeight="1" x14ac:dyDescent="0.2">
      <c r="A212" s="29" t="s">
        <v>227</v>
      </c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</row>
    <row r="213" spans="1:79" ht="15" customHeight="1" x14ac:dyDescent="0.2">
      <c r="A213" s="31" t="s">
        <v>225</v>
      </c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</row>
    <row r="214" spans="1:79" ht="42.95" customHeight="1" x14ac:dyDescent="0.2">
      <c r="A214" s="74" t="s">
        <v>135</v>
      </c>
      <c r="B214" s="74"/>
      <c r="C214" s="74"/>
      <c r="D214" s="74"/>
      <c r="E214" s="74"/>
      <c r="F214" s="74"/>
      <c r="G214" s="27" t="s">
        <v>19</v>
      </c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 t="s">
        <v>15</v>
      </c>
      <c r="U214" s="27"/>
      <c r="V214" s="27"/>
      <c r="W214" s="27"/>
      <c r="X214" s="27"/>
      <c r="Y214" s="27"/>
      <c r="Z214" s="27" t="s">
        <v>14</v>
      </c>
      <c r="AA214" s="27"/>
      <c r="AB214" s="27"/>
      <c r="AC214" s="27"/>
      <c r="AD214" s="27"/>
      <c r="AE214" s="27" t="s">
        <v>136</v>
      </c>
      <c r="AF214" s="27"/>
      <c r="AG214" s="27"/>
      <c r="AH214" s="27"/>
      <c r="AI214" s="27"/>
      <c r="AJ214" s="27"/>
      <c r="AK214" s="27" t="s">
        <v>137</v>
      </c>
      <c r="AL214" s="27"/>
      <c r="AM214" s="27"/>
      <c r="AN214" s="27"/>
      <c r="AO214" s="27"/>
      <c r="AP214" s="27"/>
      <c r="AQ214" s="27" t="s">
        <v>138</v>
      </c>
      <c r="AR214" s="27"/>
      <c r="AS214" s="27"/>
      <c r="AT214" s="27"/>
      <c r="AU214" s="27"/>
      <c r="AV214" s="27"/>
      <c r="AW214" s="27" t="s">
        <v>98</v>
      </c>
      <c r="AX214" s="27"/>
      <c r="AY214" s="27"/>
      <c r="AZ214" s="27"/>
      <c r="BA214" s="27"/>
      <c r="BB214" s="27"/>
      <c r="BC214" s="27"/>
      <c r="BD214" s="27"/>
      <c r="BE214" s="27"/>
      <c r="BF214" s="27"/>
      <c r="BG214" s="27" t="s">
        <v>139</v>
      </c>
      <c r="BH214" s="27"/>
      <c r="BI214" s="27"/>
      <c r="BJ214" s="27"/>
      <c r="BK214" s="27"/>
      <c r="BL214" s="27"/>
    </row>
    <row r="215" spans="1:79" ht="39.950000000000003" customHeight="1" x14ac:dyDescent="0.2">
      <c r="A215" s="74"/>
      <c r="B215" s="74"/>
      <c r="C215" s="74"/>
      <c r="D215" s="74"/>
      <c r="E215" s="74"/>
      <c r="F215" s="74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 t="s">
        <v>17</v>
      </c>
      <c r="AX215" s="27"/>
      <c r="AY215" s="27"/>
      <c r="AZ215" s="27"/>
      <c r="BA215" s="27"/>
      <c r="BB215" s="27" t="s">
        <v>16</v>
      </c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</row>
    <row r="216" spans="1:79" ht="15" customHeight="1" x14ac:dyDescent="0.2">
      <c r="A216" s="27">
        <v>1</v>
      </c>
      <c r="B216" s="27"/>
      <c r="C216" s="27"/>
      <c r="D216" s="27"/>
      <c r="E216" s="27"/>
      <c r="F216" s="27"/>
      <c r="G216" s="27">
        <v>2</v>
      </c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>
        <v>3</v>
      </c>
      <c r="U216" s="27"/>
      <c r="V216" s="27"/>
      <c r="W216" s="27"/>
      <c r="X216" s="27"/>
      <c r="Y216" s="27"/>
      <c r="Z216" s="27">
        <v>4</v>
      </c>
      <c r="AA216" s="27"/>
      <c r="AB216" s="27"/>
      <c r="AC216" s="27"/>
      <c r="AD216" s="27"/>
      <c r="AE216" s="27">
        <v>5</v>
      </c>
      <c r="AF216" s="27"/>
      <c r="AG216" s="27"/>
      <c r="AH216" s="27"/>
      <c r="AI216" s="27"/>
      <c r="AJ216" s="27"/>
      <c r="AK216" s="27">
        <v>6</v>
      </c>
      <c r="AL216" s="27"/>
      <c r="AM216" s="27"/>
      <c r="AN216" s="27"/>
      <c r="AO216" s="27"/>
      <c r="AP216" s="27"/>
      <c r="AQ216" s="27">
        <v>7</v>
      </c>
      <c r="AR216" s="27"/>
      <c r="AS216" s="27"/>
      <c r="AT216" s="27"/>
      <c r="AU216" s="27"/>
      <c r="AV216" s="27"/>
      <c r="AW216" s="27">
        <v>8</v>
      </c>
      <c r="AX216" s="27"/>
      <c r="AY216" s="27"/>
      <c r="AZ216" s="27"/>
      <c r="BA216" s="27"/>
      <c r="BB216" s="27">
        <v>9</v>
      </c>
      <c r="BC216" s="27"/>
      <c r="BD216" s="27"/>
      <c r="BE216" s="27"/>
      <c r="BF216" s="27"/>
      <c r="BG216" s="27">
        <v>10</v>
      </c>
      <c r="BH216" s="27"/>
      <c r="BI216" s="27"/>
      <c r="BJ216" s="27"/>
      <c r="BK216" s="27"/>
      <c r="BL216" s="27"/>
    </row>
    <row r="217" spans="1:79" s="1" customFormat="1" ht="12" hidden="1" customHeight="1" x14ac:dyDescent="0.2">
      <c r="A217" s="26" t="s">
        <v>64</v>
      </c>
      <c r="B217" s="26"/>
      <c r="C217" s="26"/>
      <c r="D217" s="26"/>
      <c r="E217" s="26"/>
      <c r="F217" s="26"/>
      <c r="G217" s="61" t="s">
        <v>57</v>
      </c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30" t="s">
        <v>80</v>
      </c>
      <c r="U217" s="30"/>
      <c r="V217" s="30"/>
      <c r="W217" s="30"/>
      <c r="X217" s="30"/>
      <c r="Y217" s="30"/>
      <c r="Z217" s="30" t="s">
        <v>81</v>
      </c>
      <c r="AA217" s="30"/>
      <c r="AB217" s="30"/>
      <c r="AC217" s="30"/>
      <c r="AD217" s="30"/>
      <c r="AE217" s="30" t="s">
        <v>82</v>
      </c>
      <c r="AF217" s="30"/>
      <c r="AG217" s="30"/>
      <c r="AH217" s="30"/>
      <c r="AI217" s="30"/>
      <c r="AJ217" s="30"/>
      <c r="AK217" s="30" t="s">
        <v>83</v>
      </c>
      <c r="AL217" s="30"/>
      <c r="AM217" s="30"/>
      <c r="AN217" s="30"/>
      <c r="AO217" s="30"/>
      <c r="AP217" s="30"/>
      <c r="AQ217" s="78" t="s">
        <v>99</v>
      </c>
      <c r="AR217" s="30"/>
      <c r="AS217" s="30"/>
      <c r="AT217" s="30"/>
      <c r="AU217" s="30"/>
      <c r="AV217" s="30"/>
      <c r="AW217" s="30" t="s">
        <v>84</v>
      </c>
      <c r="AX217" s="30"/>
      <c r="AY217" s="30"/>
      <c r="AZ217" s="30"/>
      <c r="BA217" s="30"/>
      <c r="BB217" s="30" t="s">
        <v>85</v>
      </c>
      <c r="BC217" s="30"/>
      <c r="BD217" s="30"/>
      <c r="BE217" s="30"/>
      <c r="BF217" s="30"/>
      <c r="BG217" s="78" t="s">
        <v>100</v>
      </c>
      <c r="BH217" s="30"/>
      <c r="BI217" s="30"/>
      <c r="BJ217" s="30"/>
      <c r="BK217" s="30"/>
      <c r="BL217" s="30"/>
      <c r="CA217" s="1" t="s">
        <v>50</v>
      </c>
    </row>
    <row r="218" spans="1:79" s="99" customFormat="1" ht="12.75" customHeight="1" x14ac:dyDescent="0.2">
      <c r="A218" s="110">
        <v>2111</v>
      </c>
      <c r="B218" s="110"/>
      <c r="C218" s="110"/>
      <c r="D218" s="110"/>
      <c r="E218" s="110"/>
      <c r="F218" s="110"/>
      <c r="G218" s="92" t="s">
        <v>176</v>
      </c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4"/>
      <c r="T218" s="117">
        <v>844280</v>
      </c>
      <c r="U218" s="117"/>
      <c r="V218" s="117"/>
      <c r="W218" s="117"/>
      <c r="X218" s="117"/>
      <c r="Y218" s="117"/>
      <c r="Z218" s="117">
        <v>751111</v>
      </c>
      <c r="AA218" s="117"/>
      <c r="AB218" s="117"/>
      <c r="AC218" s="117"/>
      <c r="AD218" s="117"/>
      <c r="AE218" s="117">
        <v>0</v>
      </c>
      <c r="AF218" s="117"/>
      <c r="AG218" s="117"/>
      <c r="AH218" s="117"/>
      <c r="AI218" s="117"/>
      <c r="AJ218" s="117"/>
      <c r="AK218" s="117">
        <v>0</v>
      </c>
      <c r="AL218" s="117"/>
      <c r="AM218" s="117"/>
      <c r="AN218" s="117"/>
      <c r="AO218" s="117"/>
      <c r="AP218" s="117"/>
      <c r="AQ218" s="117">
        <f>IF(ISNUMBER(AK218),AK218,0)-IF(ISNUMBER(AE218),AE218,0)</f>
        <v>0</v>
      </c>
      <c r="AR218" s="117"/>
      <c r="AS218" s="117"/>
      <c r="AT218" s="117"/>
      <c r="AU218" s="117"/>
      <c r="AV218" s="117"/>
      <c r="AW218" s="117">
        <v>0</v>
      </c>
      <c r="AX218" s="117"/>
      <c r="AY218" s="117"/>
      <c r="AZ218" s="117"/>
      <c r="BA218" s="117"/>
      <c r="BB218" s="117">
        <v>0</v>
      </c>
      <c r="BC218" s="117"/>
      <c r="BD218" s="117"/>
      <c r="BE218" s="117"/>
      <c r="BF218" s="117"/>
      <c r="BG218" s="117">
        <f>IF(ISNUMBER(Z218),Z218,0)+IF(ISNUMBER(AK218),AK218,0)</f>
        <v>751111</v>
      </c>
      <c r="BH218" s="117"/>
      <c r="BI218" s="117"/>
      <c r="BJ218" s="117"/>
      <c r="BK218" s="117"/>
      <c r="BL218" s="117"/>
      <c r="CA218" s="99" t="s">
        <v>51</v>
      </c>
    </row>
    <row r="219" spans="1:79" s="99" customFormat="1" ht="12.75" customHeight="1" x14ac:dyDescent="0.2">
      <c r="A219" s="110">
        <v>2120</v>
      </c>
      <c r="B219" s="110"/>
      <c r="C219" s="110"/>
      <c r="D219" s="110"/>
      <c r="E219" s="110"/>
      <c r="F219" s="110"/>
      <c r="G219" s="92" t="s">
        <v>177</v>
      </c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4"/>
      <c r="T219" s="117">
        <v>185742</v>
      </c>
      <c r="U219" s="117"/>
      <c r="V219" s="117"/>
      <c r="W219" s="117"/>
      <c r="X219" s="117"/>
      <c r="Y219" s="117"/>
      <c r="Z219" s="117">
        <v>166558</v>
      </c>
      <c r="AA219" s="117"/>
      <c r="AB219" s="117"/>
      <c r="AC219" s="117"/>
      <c r="AD219" s="117"/>
      <c r="AE219" s="117">
        <v>0</v>
      </c>
      <c r="AF219" s="117"/>
      <c r="AG219" s="117"/>
      <c r="AH219" s="117"/>
      <c r="AI219" s="117"/>
      <c r="AJ219" s="117"/>
      <c r="AK219" s="117">
        <v>0</v>
      </c>
      <c r="AL219" s="117"/>
      <c r="AM219" s="117"/>
      <c r="AN219" s="117"/>
      <c r="AO219" s="117"/>
      <c r="AP219" s="117"/>
      <c r="AQ219" s="117">
        <f>IF(ISNUMBER(AK219),AK219,0)-IF(ISNUMBER(AE219),AE219,0)</f>
        <v>0</v>
      </c>
      <c r="AR219" s="117"/>
      <c r="AS219" s="117"/>
      <c r="AT219" s="117"/>
      <c r="AU219" s="117"/>
      <c r="AV219" s="117"/>
      <c r="AW219" s="117">
        <v>0</v>
      </c>
      <c r="AX219" s="117"/>
      <c r="AY219" s="117"/>
      <c r="AZ219" s="117"/>
      <c r="BA219" s="117"/>
      <c r="BB219" s="117">
        <v>0</v>
      </c>
      <c r="BC219" s="117"/>
      <c r="BD219" s="117"/>
      <c r="BE219" s="117"/>
      <c r="BF219" s="117"/>
      <c r="BG219" s="117">
        <f>IF(ISNUMBER(Z219),Z219,0)+IF(ISNUMBER(AK219),AK219,0)</f>
        <v>166558</v>
      </c>
      <c r="BH219" s="117"/>
      <c r="BI219" s="117"/>
      <c r="BJ219" s="117"/>
      <c r="BK219" s="117"/>
      <c r="BL219" s="117"/>
    </row>
    <row r="220" spans="1:79" s="99" customFormat="1" ht="25.5" customHeight="1" x14ac:dyDescent="0.2">
      <c r="A220" s="110">
        <v>2210</v>
      </c>
      <c r="B220" s="110"/>
      <c r="C220" s="110"/>
      <c r="D220" s="110"/>
      <c r="E220" s="110"/>
      <c r="F220" s="110"/>
      <c r="G220" s="92" t="s">
        <v>178</v>
      </c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4"/>
      <c r="T220" s="117">
        <v>2156</v>
      </c>
      <c r="U220" s="117"/>
      <c r="V220" s="117"/>
      <c r="W220" s="117"/>
      <c r="X220" s="117"/>
      <c r="Y220" s="117"/>
      <c r="Z220" s="117">
        <v>2156</v>
      </c>
      <c r="AA220" s="117"/>
      <c r="AB220" s="117"/>
      <c r="AC220" s="117"/>
      <c r="AD220" s="117"/>
      <c r="AE220" s="117">
        <v>0</v>
      </c>
      <c r="AF220" s="117"/>
      <c r="AG220" s="117"/>
      <c r="AH220" s="117"/>
      <c r="AI220" s="117"/>
      <c r="AJ220" s="117"/>
      <c r="AK220" s="117">
        <v>0</v>
      </c>
      <c r="AL220" s="117"/>
      <c r="AM220" s="117"/>
      <c r="AN220" s="117"/>
      <c r="AO220" s="117"/>
      <c r="AP220" s="117"/>
      <c r="AQ220" s="117">
        <f>IF(ISNUMBER(AK220),AK220,0)-IF(ISNUMBER(AE220),AE220,0)</f>
        <v>0</v>
      </c>
      <c r="AR220" s="117"/>
      <c r="AS220" s="117"/>
      <c r="AT220" s="117"/>
      <c r="AU220" s="117"/>
      <c r="AV220" s="117"/>
      <c r="AW220" s="117">
        <v>0</v>
      </c>
      <c r="AX220" s="117"/>
      <c r="AY220" s="117"/>
      <c r="AZ220" s="117"/>
      <c r="BA220" s="117"/>
      <c r="BB220" s="117">
        <v>0</v>
      </c>
      <c r="BC220" s="117"/>
      <c r="BD220" s="117"/>
      <c r="BE220" s="117"/>
      <c r="BF220" s="117"/>
      <c r="BG220" s="117">
        <f>IF(ISNUMBER(Z220),Z220,0)+IF(ISNUMBER(AK220),AK220,0)</f>
        <v>2156</v>
      </c>
      <c r="BH220" s="117"/>
      <c r="BI220" s="117"/>
      <c r="BJ220" s="117"/>
      <c r="BK220" s="117"/>
      <c r="BL220" s="117"/>
    </row>
    <row r="221" spans="1:79" s="99" customFormat="1" ht="12.75" customHeight="1" x14ac:dyDescent="0.2">
      <c r="A221" s="110">
        <v>2250</v>
      </c>
      <c r="B221" s="110"/>
      <c r="C221" s="110"/>
      <c r="D221" s="110"/>
      <c r="E221" s="110"/>
      <c r="F221" s="110"/>
      <c r="G221" s="92" t="s">
        <v>180</v>
      </c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4"/>
      <c r="T221" s="117">
        <v>2469</v>
      </c>
      <c r="U221" s="117"/>
      <c r="V221" s="117"/>
      <c r="W221" s="117"/>
      <c r="X221" s="117"/>
      <c r="Y221" s="117"/>
      <c r="Z221" s="117">
        <v>624</v>
      </c>
      <c r="AA221" s="117"/>
      <c r="AB221" s="117"/>
      <c r="AC221" s="117"/>
      <c r="AD221" s="117"/>
      <c r="AE221" s="117">
        <v>0</v>
      </c>
      <c r="AF221" s="117"/>
      <c r="AG221" s="117"/>
      <c r="AH221" s="117"/>
      <c r="AI221" s="117"/>
      <c r="AJ221" s="117"/>
      <c r="AK221" s="117">
        <v>0</v>
      </c>
      <c r="AL221" s="117"/>
      <c r="AM221" s="117"/>
      <c r="AN221" s="117"/>
      <c r="AO221" s="117"/>
      <c r="AP221" s="117"/>
      <c r="AQ221" s="117">
        <f>IF(ISNUMBER(AK221),AK221,0)-IF(ISNUMBER(AE221),AE221,0)</f>
        <v>0</v>
      </c>
      <c r="AR221" s="117"/>
      <c r="AS221" s="117"/>
      <c r="AT221" s="117"/>
      <c r="AU221" s="117"/>
      <c r="AV221" s="117"/>
      <c r="AW221" s="117">
        <v>0</v>
      </c>
      <c r="AX221" s="117"/>
      <c r="AY221" s="117"/>
      <c r="AZ221" s="117"/>
      <c r="BA221" s="117"/>
      <c r="BB221" s="117">
        <v>0</v>
      </c>
      <c r="BC221" s="117"/>
      <c r="BD221" s="117"/>
      <c r="BE221" s="117"/>
      <c r="BF221" s="117"/>
      <c r="BG221" s="117">
        <f>IF(ISNUMBER(Z221),Z221,0)+IF(ISNUMBER(AK221),AK221,0)</f>
        <v>624</v>
      </c>
      <c r="BH221" s="117"/>
      <c r="BI221" s="117"/>
      <c r="BJ221" s="117"/>
      <c r="BK221" s="117"/>
      <c r="BL221" s="117"/>
    </row>
    <row r="222" spans="1:79" s="99" customFormat="1" ht="38.25" customHeight="1" x14ac:dyDescent="0.2">
      <c r="A222" s="110">
        <v>2282</v>
      </c>
      <c r="B222" s="110"/>
      <c r="C222" s="110"/>
      <c r="D222" s="110"/>
      <c r="E222" s="110"/>
      <c r="F222" s="110"/>
      <c r="G222" s="92" t="s">
        <v>185</v>
      </c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4"/>
      <c r="T222" s="117">
        <v>2112</v>
      </c>
      <c r="U222" s="117"/>
      <c r="V222" s="117"/>
      <c r="W222" s="117"/>
      <c r="X222" s="117"/>
      <c r="Y222" s="117"/>
      <c r="Z222" s="117">
        <v>0</v>
      </c>
      <c r="AA222" s="117"/>
      <c r="AB222" s="117"/>
      <c r="AC222" s="117"/>
      <c r="AD222" s="117"/>
      <c r="AE222" s="117">
        <v>0</v>
      </c>
      <c r="AF222" s="117"/>
      <c r="AG222" s="117"/>
      <c r="AH222" s="117"/>
      <c r="AI222" s="117"/>
      <c r="AJ222" s="117"/>
      <c r="AK222" s="117">
        <v>0</v>
      </c>
      <c r="AL222" s="117"/>
      <c r="AM222" s="117"/>
      <c r="AN222" s="117"/>
      <c r="AO222" s="117"/>
      <c r="AP222" s="117"/>
      <c r="AQ222" s="117">
        <f>IF(ISNUMBER(AK222),AK222,0)-IF(ISNUMBER(AE222),AE222,0)</f>
        <v>0</v>
      </c>
      <c r="AR222" s="117"/>
      <c r="AS222" s="117"/>
      <c r="AT222" s="117"/>
      <c r="AU222" s="117"/>
      <c r="AV222" s="117"/>
      <c r="AW222" s="117">
        <v>0</v>
      </c>
      <c r="AX222" s="117"/>
      <c r="AY222" s="117"/>
      <c r="AZ222" s="117"/>
      <c r="BA222" s="117"/>
      <c r="BB222" s="117">
        <v>0</v>
      </c>
      <c r="BC222" s="117"/>
      <c r="BD222" s="117"/>
      <c r="BE222" s="117"/>
      <c r="BF222" s="117"/>
      <c r="BG222" s="117">
        <f>IF(ISNUMBER(Z222),Z222,0)+IF(ISNUMBER(AK222),AK222,0)</f>
        <v>0</v>
      </c>
      <c r="BH222" s="117"/>
      <c r="BI222" s="117"/>
      <c r="BJ222" s="117"/>
      <c r="BK222" s="117"/>
      <c r="BL222" s="117"/>
    </row>
    <row r="223" spans="1:79" s="6" customFormat="1" ht="12.75" customHeight="1" x14ac:dyDescent="0.2">
      <c r="A223" s="85"/>
      <c r="B223" s="85"/>
      <c r="C223" s="85"/>
      <c r="D223" s="85"/>
      <c r="E223" s="85"/>
      <c r="F223" s="85"/>
      <c r="G223" s="100" t="s">
        <v>147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2"/>
      <c r="T223" s="116">
        <v>1036759</v>
      </c>
      <c r="U223" s="116"/>
      <c r="V223" s="116"/>
      <c r="W223" s="116"/>
      <c r="X223" s="116"/>
      <c r="Y223" s="116"/>
      <c r="Z223" s="116">
        <v>920449</v>
      </c>
      <c r="AA223" s="116"/>
      <c r="AB223" s="116"/>
      <c r="AC223" s="116"/>
      <c r="AD223" s="116"/>
      <c r="AE223" s="116">
        <v>0</v>
      </c>
      <c r="AF223" s="116"/>
      <c r="AG223" s="116"/>
      <c r="AH223" s="116"/>
      <c r="AI223" s="116"/>
      <c r="AJ223" s="116"/>
      <c r="AK223" s="116">
        <v>0</v>
      </c>
      <c r="AL223" s="116"/>
      <c r="AM223" s="116"/>
      <c r="AN223" s="116"/>
      <c r="AO223" s="116"/>
      <c r="AP223" s="116"/>
      <c r="AQ223" s="116">
        <f>IF(ISNUMBER(AK223),AK223,0)-IF(ISNUMBER(AE223),AE223,0)</f>
        <v>0</v>
      </c>
      <c r="AR223" s="116"/>
      <c r="AS223" s="116"/>
      <c r="AT223" s="116"/>
      <c r="AU223" s="116"/>
      <c r="AV223" s="116"/>
      <c r="AW223" s="116">
        <v>0</v>
      </c>
      <c r="AX223" s="116"/>
      <c r="AY223" s="116"/>
      <c r="AZ223" s="116"/>
      <c r="BA223" s="116"/>
      <c r="BB223" s="116">
        <v>0</v>
      </c>
      <c r="BC223" s="116"/>
      <c r="BD223" s="116"/>
      <c r="BE223" s="116"/>
      <c r="BF223" s="116"/>
      <c r="BG223" s="116">
        <f>IF(ISNUMBER(Z223),Z223,0)+IF(ISNUMBER(AK223),AK223,0)</f>
        <v>920449</v>
      </c>
      <c r="BH223" s="116"/>
      <c r="BI223" s="116"/>
      <c r="BJ223" s="116"/>
      <c r="BK223" s="116"/>
      <c r="BL223" s="116"/>
    </row>
    <row r="225" spans="1:79" ht="14.25" customHeight="1" x14ac:dyDescent="0.2">
      <c r="A225" s="29" t="s">
        <v>244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</row>
    <row r="226" spans="1:79" ht="15" customHeight="1" x14ac:dyDescent="0.2">
      <c r="A226" s="31" t="s">
        <v>225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</row>
    <row r="227" spans="1:79" ht="18" customHeight="1" x14ac:dyDescent="0.2">
      <c r="A227" s="27" t="s">
        <v>135</v>
      </c>
      <c r="B227" s="27"/>
      <c r="C227" s="27"/>
      <c r="D227" s="27"/>
      <c r="E227" s="27"/>
      <c r="F227" s="27"/>
      <c r="G227" s="27" t="s">
        <v>19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 t="s">
        <v>231</v>
      </c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 t="s">
        <v>241</v>
      </c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</row>
    <row r="228" spans="1:79" ht="42.95" customHeight="1" x14ac:dyDescent="0.2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 t="s">
        <v>140</v>
      </c>
      <c r="R228" s="27"/>
      <c r="S228" s="27"/>
      <c r="T228" s="27"/>
      <c r="U228" s="27"/>
      <c r="V228" s="74" t="s">
        <v>141</v>
      </c>
      <c r="W228" s="74"/>
      <c r="X228" s="74"/>
      <c r="Y228" s="74"/>
      <c r="Z228" s="27" t="s">
        <v>142</v>
      </c>
      <c r="AA228" s="27"/>
      <c r="AB228" s="27"/>
      <c r="AC228" s="27"/>
      <c r="AD228" s="27"/>
      <c r="AE228" s="27"/>
      <c r="AF228" s="27"/>
      <c r="AG228" s="27"/>
      <c r="AH228" s="27"/>
      <c r="AI228" s="27"/>
      <c r="AJ228" s="27" t="s">
        <v>143</v>
      </c>
      <c r="AK228" s="27"/>
      <c r="AL228" s="27"/>
      <c r="AM228" s="27"/>
      <c r="AN228" s="27"/>
      <c r="AO228" s="27" t="s">
        <v>20</v>
      </c>
      <c r="AP228" s="27"/>
      <c r="AQ228" s="27"/>
      <c r="AR228" s="27"/>
      <c r="AS228" s="27"/>
      <c r="AT228" s="74" t="s">
        <v>144</v>
      </c>
      <c r="AU228" s="74"/>
      <c r="AV228" s="74"/>
      <c r="AW228" s="74"/>
      <c r="AX228" s="27" t="s">
        <v>142</v>
      </c>
      <c r="AY228" s="27"/>
      <c r="AZ228" s="27"/>
      <c r="BA228" s="27"/>
      <c r="BB228" s="27"/>
      <c r="BC228" s="27"/>
      <c r="BD228" s="27"/>
      <c r="BE228" s="27"/>
      <c r="BF228" s="27"/>
      <c r="BG228" s="27"/>
      <c r="BH228" s="27" t="s">
        <v>145</v>
      </c>
      <c r="BI228" s="27"/>
      <c r="BJ228" s="27"/>
      <c r="BK228" s="27"/>
      <c r="BL228" s="27"/>
    </row>
    <row r="229" spans="1:79" ht="63" customHeight="1" x14ac:dyDescent="0.2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74"/>
      <c r="W229" s="74"/>
      <c r="X229" s="74"/>
      <c r="Y229" s="74"/>
      <c r="Z229" s="27" t="s">
        <v>17</v>
      </c>
      <c r="AA229" s="27"/>
      <c r="AB229" s="27"/>
      <c r="AC229" s="27"/>
      <c r="AD229" s="27"/>
      <c r="AE229" s="27" t="s">
        <v>16</v>
      </c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74"/>
      <c r="AU229" s="74"/>
      <c r="AV229" s="74"/>
      <c r="AW229" s="74"/>
      <c r="AX229" s="27" t="s">
        <v>17</v>
      </c>
      <c r="AY229" s="27"/>
      <c r="AZ229" s="27"/>
      <c r="BA229" s="27"/>
      <c r="BB229" s="27"/>
      <c r="BC229" s="27" t="s">
        <v>16</v>
      </c>
      <c r="BD229" s="27"/>
      <c r="BE229" s="27"/>
      <c r="BF229" s="27"/>
      <c r="BG229" s="27"/>
      <c r="BH229" s="27"/>
      <c r="BI229" s="27"/>
      <c r="BJ229" s="27"/>
      <c r="BK229" s="27"/>
      <c r="BL229" s="27"/>
    </row>
    <row r="230" spans="1:79" ht="15" customHeight="1" x14ac:dyDescent="0.2">
      <c r="A230" s="27">
        <v>1</v>
      </c>
      <c r="B230" s="27"/>
      <c r="C230" s="27"/>
      <c r="D230" s="27"/>
      <c r="E230" s="27"/>
      <c r="F230" s="27"/>
      <c r="G230" s="27">
        <v>2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>
        <v>3</v>
      </c>
      <c r="R230" s="27"/>
      <c r="S230" s="27"/>
      <c r="T230" s="27"/>
      <c r="U230" s="27"/>
      <c r="V230" s="27">
        <v>4</v>
      </c>
      <c r="W230" s="27"/>
      <c r="X230" s="27"/>
      <c r="Y230" s="27"/>
      <c r="Z230" s="27">
        <v>5</v>
      </c>
      <c r="AA230" s="27"/>
      <c r="AB230" s="27"/>
      <c r="AC230" s="27"/>
      <c r="AD230" s="27"/>
      <c r="AE230" s="27">
        <v>6</v>
      </c>
      <c r="AF230" s="27"/>
      <c r="AG230" s="27"/>
      <c r="AH230" s="27"/>
      <c r="AI230" s="27"/>
      <c r="AJ230" s="27">
        <v>7</v>
      </c>
      <c r="AK230" s="27"/>
      <c r="AL230" s="27"/>
      <c r="AM230" s="27"/>
      <c r="AN230" s="27"/>
      <c r="AO230" s="27">
        <v>8</v>
      </c>
      <c r="AP230" s="27"/>
      <c r="AQ230" s="27"/>
      <c r="AR230" s="27"/>
      <c r="AS230" s="27"/>
      <c r="AT230" s="27">
        <v>9</v>
      </c>
      <c r="AU230" s="27"/>
      <c r="AV230" s="27"/>
      <c r="AW230" s="27"/>
      <c r="AX230" s="27">
        <v>10</v>
      </c>
      <c r="AY230" s="27"/>
      <c r="AZ230" s="27"/>
      <c r="BA230" s="27"/>
      <c r="BB230" s="27"/>
      <c r="BC230" s="27">
        <v>11</v>
      </c>
      <c r="BD230" s="27"/>
      <c r="BE230" s="27"/>
      <c r="BF230" s="27"/>
      <c r="BG230" s="27"/>
      <c r="BH230" s="27">
        <v>12</v>
      </c>
      <c r="BI230" s="27"/>
      <c r="BJ230" s="27"/>
      <c r="BK230" s="27"/>
      <c r="BL230" s="27"/>
    </row>
    <row r="231" spans="1:79" s="1" customFormat="1" ht="12" hidden="1" customHeight="1" x14ac:dyDescent="0.2">
      <c r="A231" s="26" t="s">
        <v>64</v>
      </c>
      <c r="B231" s="26"/>
      <c r="C231" s="26"/>
      <c r="D231" s="26"/>
      <c r="E231" s="26"/>
      <c r="F231" s="26"/>
      <c r="G231" s="61" t="s">
        <v>57</v>
      </c>
      <c r="H231" s="61"/>
      <c r="I231" s="61"/>
      <c r="J231" s="61"/>
      <c r="K231" s="61"/>
      <c r="L231" s="61"/>
      <c r="M231" s="61"/>
      <c r="N231" s="61"/>
      <c r="O231" s="61"/>
      <c r="P231" s="61"/>
      <c r="Q231" s="30" t="s">
        <v>80</v>
      </c>
      <c r="R231" s="30"/>
      <c r="S231" s="30"/>
      <c r="T231" s="30"/>
      <c r="U231" s="30"/>
      <c r="V231" s="30" t="s">
        <v>81</v>
      </c>
      <c r="W231" s="30"/>
      <c r="X231" s="30"/>
      <c r="Y231" s="30"/>
      <c r="Z231" s="30" t="s">
        <v>82</v>
      </c>
      <c r="AA231" s="30"/>
      <c r="AB231" s="30"/>
      <c r="AC231" s="30"/>
      <c r="AD231" s="30"/>
      <c r="AE231" s="30" t="s">
        <v>83</v>
      </c>
      <c r="AF231" s="30"/>
      <c r="AG231" s="30"/>
      <c r="AH231" s="30"/>
      <c r="AI231" s="30"/>
      <c r="AJ231" s="78" t="s">
        <v>101</v>
      </c>
      <c r="AK231" s="30"/>
      <c r="AL231" s="30"/>
      <c r="AM231" s="30"/>
      <c r="AN231" s="30"/>
      <c r="AO231" s="30" t="s">
        <v>84</v>
      </c>
      <c r="AP231" s="30"/>
      <c r="AQ231" s="30"/>
      <c r="AR231" s="30"/>
      <c r="AS231" s="30"/>
      <c r="AT231" s="78" t="s">
        <v>102</v>
      </c>
      <c r="AU231" s="30"/>
      <c r="AV231" s="30"/>
      <c r="AW231" s="30"/>
      <c r="AX231" s="30" t="s">
        <v>85</v>
      </c>
      <c r="AY231" s="30"/>
      <c r="AZ231" s="30"/>
      <c r="BA231" s="30"/>
      <c r="BB231" s="30"/>
      <c r="BC231" s="30" t="s">
        <v>86</v>
      </c>
      <c r="BD231" s="30"/>
      <c r="BE231" s="30"/>
      <c r="BF231" s="30"/>
      <c r="BG231" s="30"/>
      <c r="BH231" s="78" t="s">
        <v>101</v>
      </c>
      <c r="BI231" s="30"/>
      <c r="BJ231" s="30"/>
      <c r="BK231" s="30"/>
      <c r="BL231" s="30"/>
      <c r="CA231" s="1" t="s">
        <v>52</v>
      </c>
    </row>
    <row r="232" spans="1:79" s="99" customFormat="1" ht="12.75" customHeight="1" x14ac:dyDescent="0.2">
      <c r="A232" s="110">
        <v>2111</v>
      </c>
      <c r="B232" s="110"/>
      <c r="C232" s="110"/>
      <c r="D232" s="110"/>
      <c r="E232" s="110"/>
      <c r="F232" s="110"/>
      <c r="G232" s="92" t="s">
        <v>176</v>
      </c>
      <c r="H232" s="93"/>
      <c r="I232" s="93"/>
      <c r="J232" s="93"/>
      <c r="K232" s="93"/>
      <c r="L232" s="93"/>
      <c r="M232" s="93"/>
      <c r="N232" s="93"/>
      <c r="O232" s="93"/>
      <c r="P232" s="94"/>
      <c r="Q232" s="117">
        <v>892164</v>
      </c>
      <c r="R232" s="117"/>
      <c r="S232" s="117"/>
      <c r="T232" s="117"/>
      <c r="U232" s="117"/>
      <c r="V232" s="117">
        <v>0</v>
      </c>
      <c r="W232" s="117"/>
      <c r="X232" s="117"/>
      <c r="Y232" s="117"/>
      <c r="Z232" s="117">
        <v>0</v>
      </c>
      <c r="AA232" s="117"/>
      <c r="AB232" s="117"/>
      <c r="AC232" s="117"/>
      <c r="AD232" s="117"/>
      <c r="AE232" s="117">
        <v>0</v>
      </c>
      <c r="AF232" s="117"/>
      <c r="AG232" s="117"/>
      <c r="AH232" s="117"/>
      <c r="AI232" s="117"/>
      <c r="AJ232" s="117">
        <f>IF(ISNUMBER(Q232),Q232,0)-IF(ISNUMBER(Z232),Z232,0)</f>
        <v>892164</v>
      </c>
      <c r="AK232" s="117"/>
      <c r="AL232" s="117"/>
      <c r="AM232" s="117"/>
      <c r="AN232" s="117"/>
      <c r="AO232" s="117">
        <v>901320</v>
      </c>
      <c r="AP232" s="117"/>
      <c r="AQ232" s="117"/>
      <c r="AR232" s="117"/>
      <c r="AS232" s="117"/>
      <c r="AT232" s="117">
        <f>IF(ISNUMBER(V232),V232,0)-IF(ISNUMBER(Z232),Z232,0)-IF(ISNUMBER(AE232),AE232,0)</f>
        <v>0</v>
      </c>
      <c r="AU232" s="117"/>
      <c r="AV232" s="117"/>
      <c r="AW232" s="117"/>
      <c r="AX232" s="117">
        <v>0</v>
      </c>
      <c r="AY232" s="117"/>
      <c r="AZ232" s="117"/>
      <c r="BA232" s="117"/>
      <c r="BB232" s="117"/>
      <c r="BC232" s="117">
        <v>0</v>
      </c>
      <c r="BD232" s="117"/>
      <c r="BE232" s="117"/>
      <c r="BF232" s="117"/>
      <c r="BG232" s="117"/>
      <c r="BH232" s="117">
        <f>IF(ISNUMBER(AO232),AO232,0)-IF(ISNUMBER(AX232),AX232,0)</f>
        <v>901320</v>
      </c>
      <c r="BI232" s="117"/>
      <c r="BJ232" s="117"/>
      <c r="BK232" s="117"/>
      <c r="BL232" s="117"/>
      <c r="CA232" s="99" t="s">
        <v>53</v>
      </c>
    </row>
    <row r="233" spans="1:79" s="99" customFormat="1" ht="12.75" customHeight="1" x14ac:dyDescent="0.2">
      <c r="A233" s="110">
        <v>2120</v>
      </c>
      <c r="B233" s="110"/>
      <c r="C233" s="110"/>
      <c r="D233" s="110"/>
      <c r="E233" s="110"/>
      <c r="F233" s="110"/>
      <c r="G233" s="92" t="s">
        <v>177</v>
      </c>
      <c r="H233" s="93"/>
      <c r="I233" s="93"/>
      <c r="J233" s="93"/>
      <c r="K233" s="93"/>
      <c r="L233" s="93"/>
      <c r="M233" s="93"/>
      <c r="N233" s="93"/>
      <c r="O233" s="93"/>
      <c r="P233" s="94"/>
      <c r="Q233" s="117">
        <v>196276</v>
      </c>
      <c r="R233" s="117"/>
      <c r="S233" s="117"/>
      <c r="T233" s="117"/>
      <c r="U233" s="117"/>
      <c r="V233" s="117">
        <v>0</v>
      </c>
      <c r="W233" s="117"/>
      <c r="X233" s="117"/>
      <c r="Y233" s="117"/>
      <c r="Z233" s="117">
        <v>0</v>
      </c>
      <c r="AA233" s="117"/>
      <c r="AB233" s="117"/>
      <c r="AC233" s="117"/>
      <c r="AD233" s="117"/>
      <c r="AE233" s="117">
        <v>0</v>
      </c>
      <c r="AF233" s="117"/>
      <c r="AG233" s="117"/>
      <c r="AH233" s="117"/>
      <c r="AI233" s="117"/>
      <c r="AJ233" s="117">
        <f>IF(ISNUMBER(Q233),Q233,0)-IF(ISNUMBER(Z233),Z233,0)</f>
        <v>196276</v>
      </c>
      <c r="AK233" s="117"/>
      <c r="AL233" s="117"/>
      <c r="AM233" s="117"/>
      <c r="AN233" s="117"/>
      <c r="AO233" s="117">
        <v>198290</v>
      </c>
      <c r="AP233" s="117"/>
      <c r="AQ233" s="117"/>
      <c r="AR233" s="117"/>
      <c r="AS233" s="117"/>
      <c r="AT233" s="117">
        <f>IF(ISNUMBER(V233),V233,0)-IF(ISNUMBER(Z233),Z233,0)-IF(ISNUMBER(AE233),AE233,0)</f>
        <v>0</v>
      </c>
      <c r="AU233" s="117"/>
      <c r="AV233" s="117"/>
      <c r="AW233" s="117"/>
      <c r="AX233" s="117">
        <v>0</v>
      </c>
      <c r="AY233" s="117"/>
      <c r="AZ233" s="117"/>
      <c r="BA233" s="117"/>
      <c r="BB233" s="117"/>
      <c r="BC233" s="117">
        <v>0</v>
      </c>
      <c r="BD233" s="117"/>
      <c r="BE233" s="117"/>
      <c r="BF233" s="117"/>
      <c r="BG233" s="117"/>
      <c r="BH233" s="117">
        <f>IF(ISNUMBER(AO233),AO233,0)-IF(ISNUMBER(AX233),AX233,0)</f>
        <v>198290</v>
      </c>
      <c r="BI233" s="117"/>
      <c r="BJ233" s="117"/>
      <c r="BK233" s="117"/>
      <c r="BL233" s="117"/>
    </row>
    <row r="234" spans="1:79" s="99" customFormat="1" ht="25.5" customHeight="1" x14ac:dyDescent="0.2">
      <c r="A234" s="110">
        <v>2210</v>
      </c>
      <c r="B234" s="110"/>
      <c r="C234" s="110"/>
      <c r="D234" s="110"/>
      <c r="E234" s="110"/>
      <c r="F234" s="110"/>
      <c r="G234" s="92" t="s">
        <v>178</v>
      </c>
      <c r="H234" s="93"/>
      <c r="I234" s="93"/>
      <c r="J234" s="93"/>
      <c r="K234" s="93"/>
      <c r="L234" s="93"/>
      <c r="M234" s="93"/>
      <c r="N234" s="93"/>
      <c r="O234" s="93"/>
      <c r="P234" s="94"/>
      <c r="Q234" s="117">
        <v>2156</v>
      </c>
      <c r="R234" s="117"/>
      <c r="S234" s="117"/>
      <c r="T234" s="117"/>
      <c r="U234" s="117"/>
      <c r="V234" s="117">
        <v>0</v>
      </c>
      <c r="W234" s="117"/>
      <c r="X234" s="117"/>
      <c r="Y234" s="117"/>
      <c r="Z234" s="117">
        <v>0</v>
      </c>
      <c r="AA234" s="117"/>
      <c r="AB234" s="117"/>
      <c r="AC234" s="117"/>
      <c r="AD234" s="117"/>
      <c r="AE234" s="117">
        <v>0</v>
      </c>
      <c r="AF234" s="117"/>
      <c r="AG234" s="117"/>
      <c r="AH234" s="117"/>
      <c r="AI234" s="117"/>
      <c r="AJ234" s="117">
        <f>IF(ISNUMBER(Q234),Q234,0)-IF(ISNUMBER(Z234),Z234,0)</f>
        <v>2156</v>
      </c>
      <c r="AK234" s="117"/>
      <c r="AL234" s="117"/>
      <c r="AM234" s="117"/>
      <c r="AN234" s="117"/>
      <c r="AO234" s="117">
        <v>2156</v>
      </c>
      <c r="AP234" s="117"/>
      <c r="AQ234" s="117"/>
      <c r="AR234" s="117"/>
      <c r="AS234" s="117"/>
      <c r="AT234" s="117">
        <f>IF(ISNUMBER(V234),V234,0)-IF(ISNUMBER(Z234),Z234,0)-IF(ISNUMBER(AE234),AE234,0)</f>
        <v>0</v>
      </c>
      <c r="AU234" s="117"/>
      <c r="AV234" s="117"/>
      <c r="AW234" s="117"/>
      <c r="AX234" s="117">
        <v>0</v>
      </c>
      <c r="AY234" s="117"/>
      <c r="AZ234" s="117"/>
      <c r="BA234" s="117"/>
      <c r="BB234" s="117"/>
      <c r="BC234" s="117">
        <v>0</v>
      </c>
      <c r="BD234" s="117"/>
      <c r="BE234" s="117"/>
      <c r="BF234" s="117"/>
      <c r="BG234" s="117"/>
      <c r="BH234" s="117">
        <f>IF(ISNUMBER(AO234),AO234,0)-IF(ISNUMBER(AX234),AX234,0)</f>
        <v>2156</v>
      </c>
      <c r="BI234" s="117"/>
      <c r="BJ234" s="117"/>
      <c r="BK234" s="117"/>
      <c r="BL234" s="117"/>
    </row>
    <row r="235" spans="1:79" s="99" customFormat="1" ht="12.75" customHeight="1" x14ac:dyDescent="0.2">
      <c r="A235" s="110">
        <v>2250</v>
      </c>
      <c r="B235" s="110"/>
      <c r="C235" s="110"/>
      <c r="D235" s="110"/>
      <c r="E235" s="110"/>
      <c r="F235" s="110"/>
      <c r="G235" s="92" t="s">
        <v>180</v>
      </c>
      <c r="H235" s="93"/>
      <c r="I235" s="93"/>
      <c r="J235" s="93"/>
      <c r="K235" s="93"/>
      <c r="L235" s="93"/>
      <c r="M235" s="93"/>
      <c r="N235" s="93"/>
      <c r="O235" s="93"/>
      <c r="P235" s="94"/>
      <c r="Q235" s="117">
        <v>2469</v>
      </c>
      <c r="R235" s="117"/>
      <c r="S235" s="117"/>
      <c r="T235" s="117"/>
      <c r="U235" s="117"/>
      <c r="V235" s="117">
        <v>0</v>
      </c>
      <c r="W235" s="117"/>
      <c r="X235" s="117"/>
      <c r="Y235" s="117"/>
      <c r="Z235" s="117">
        <v>0</v>
      </c>
      <c r="AA235" s="117"/>
      <c r="AB235" s="117"/>
      <c r="AC235" s="117"/>
      <c r="AD235" s="117"/>
      <c r="AE235" s="117">
        <v>0</v>
      </c>
      <c r="AF235" s="117"/>
      <c r="AG235" s="117"/>
      <c r="AH235" s="117"/>
      <c r="AI235" s="117"/>
      <c r="AJ235" s="117">
        <f>IF(ISNUMBER(Q235),Q235,0)-IF(ISNUMBER(Z235),Z235,0)</f>
        <v>2469</v>
      </c>
      <c r="AK235" s="117"/>
      <c r="AL235" s="117"/>
      <c r="AM235" s="117"/>
      <c r="AN235" s="117"/>
      <c r="AO235" s="117">
        <v>2469</v>
      </c>
      <c r="AP235" s="117"/>
      <c r="AQ235" s="117"/>
      <c r="AR235" s="117"/>
      <c r="AS235" s="117"/>
      <c r="AT235" s="117">
        <f>IF(ISNUMBER(V235),V235,0)-IF(ISNUMBER(Z235),Z235,0)-IF(ISNUMBER(AE235),AE235,0)</f>
        <v>0</v>
      </c>
      <c r="AU235" s="117"/>
      <c r="AV235" s="117"/>
      <c r="AW235" s="117"/>
      <c r="AX235" s="117">
        <v>0</v>
      </c>
      <c r="AY235" s="117"/>
      <c r="AZ235" s="117"/>
      <c r="BA235" s="117"/>
      <c r="BB235" s="117"/>
      <c r="BC235" s="117">
        <v>0</v>
      </c>
      <c r="BD235" s="117"/>
      <c r="BE235" s="117"/>
      <c r="BF235" s="117"/>
      <c r="BG235" s="117"/>
      <c r="BH235" s="117">
        <f>IF(ISNUMBER(AO235),AO235,0)-IF(ISNUMBER(AX235),AX235,0)</f>
        <v>2469</v>
      </c>
      <c r="BI235" s="117"/>
      <c r="BJ235" s="117"/>
      <c r="BK235" s="117"/>
      <c r="BL235" s="117"/>
    </row>
    <row r="236" spans="1:79" s="99" customFormat="1" ht="51" customHeight="1" x14ac:dyDescent="0.2">
      <c r="A236" s="110">
        <v>2282</v>
      </c>
      <c r="B236" s="110"/>
      <c r="C236" s="110"/>
      <c r="D236" s="110"/>
      <c r="E236" s="110"/>
      <c r="F236" s="110"/>
      <c r="G236" s="92" t="s">
        <v>185</v>
      </c>
      <c r="H236" s="93"/>
      <c r="I236" s="93"/>
      <c r="J236" s="93"/>
      <c r="K236" s="93"/>
      <c r="L236" s="93"/>
      <c r="M236" s="93"/>
      <c r="N236" s="93"/>
      <c r="O236" s="93"/>
      <c r="P236" s="94"/>
      <c r="Q236" s="117">
        <v>2112</v>
      </c>
      <c r="R236" s="117"/>
      <c r="S236" s="117"/>
      <c r="T236" s="117"/>
      <c r="U236" s="117"/>
      <c r="V236" s="117">
        <v>0</v>
      </c>
      <c r="W236" s="117"/>
      <c r="X236" s="117"/>
      <c r="Y236" s="117"/>
      <c r="Z236" s="117">
        <v>0</v>
      </c>
      <c r="AA236" s="117"/>
      <c r="AB236" s="117"/>
      <c r="AC236" s="117"/>
      <c r="AD236" s="117"/>
      <c r="AE236" s="117">
        <v>0</v>
      </c>
      <c r="AF236" s="117"/>
      <c r="AG236" s="117"/>
      <c r="AH236" s="117"/>
      <c r="AI236" s="117"/>
      <c r="AJ236" s="117">
        <f>IF(ISNUMBER(Q236),Q236,0)-IF(ISNUMBER(Z236),Z236,0)</f>
        <v>2112</v>
      </c>
      <c r="AK236" s="117"/>
      <c r="AL236" s="117"/>
      <c r="AM236" s="117"/>
      <c r="AN236" s="117"/>
      <c r="AO236" s="117">
        <v>2112</v>
      </c>
      <c r="AP236" s="117"/>
      <c r="AQ236" s="117"/>
      <c r="AR236" s="117"/>
      <c r="AS236" s="117"/>
      <c r="AT236" s="117">
        <f>IF(ISNUMBER(V236),V236,0)-IF(ISNUMBER(Z236),Z236,0)-IF(ISNUMBER(AE236),AE236,0)</f>
        <v>0</v>
      </c>
      <c r="AU236" s="117"/>
      <c r="AV236" s="117"/>
      <c r="AW236" s="117"/>
      <c r="AX236" s="117">
        <v>0</v>
      </c>
      <c r="AY236" s="117"/>
      <c r="AZ236" s="117"/>
      <c r="BA236" s="117"/>
      <c r="BB236" s="117"/>
      <c r="BC236" s="117">
        <v>0</v>
      </c>
      <c r="BD236" s="117"/>
      <c r="BE236" s="117"/>
      <c r="BF236" s="117"/>
      <c r="BG236" s="117"/>
      <c r="BH236" s="117">
        <f>IF(ISNUMBER(AO236),AO236,0)-IF(ISNUMBER(AX236),AX236,0)</f>
        <v>2112</v>
      </c>
      <c r="BI236" s="117"/>
      <c r="BJ236" s="117"/>
      <c r="BK236" s="117"/>
      <c r="BL236" s="117"/>
    </row>
    <row r="237" spans="1:79" s="6" customFormat="1" ht="12.75" customHeight="1" x14ac:dyDescent="0.2">
      <c r="A237" s="85"/>
      <c r="B237" s="85"/>
      <c r="C237" s="85"/>
      <c r="D237" s="85"/>
      <c r="E237" s="85"/>
      <c r="F237" s="85"/>
      <c r="G237" s="100" t="s">
        <v>147</v>
      </c>
      <c r="H237" s="101"/>
      <c r="I237" s="101"/>
      <c r="J237" s="101"/>
      <c r="K237" s="101"/>
      <c r="L237" s="101"/>
      <c r="M237" s="101"/>
      <c r="N237" s="101"/>
      <c r="O237" s="101"/>
      <c r="P237" s="102"/>
      <c r="Q237" s="116">
        <v>1095177</v>
      </c>
      <c r="R237" s="116"/>
      <c r="S237" s="116"/>
      <c r="T237" s="116"/>
      <c r="U237" s="116"/>
      <c r="V237" s="116">
        <v>0</v>
      </c>
      <c r="W237" s="116"/>
      <c r="X237" s="116"/>
      <c r="Y237" s="116"/>
      <c r="Z237" s="116">
        <v>0</v>
      </c>
      <c r="AA237" s="116"/>
      <c r="AB237" s="116"/>
      <c r="AC237" s="116"/>
      <c r="AD237" s="116"/>
      <c r="AE237" s="116">
        <v>0</v>
      </c>
      <c r="AF237" s="116"/>
      <c r="AG237" s="116"/>
      <c r="AH237" s="116"/>
      <c r="AI237" s="116"/>
      <c r="AJ237" s="116">
        <f>IF(ISNUMBER(Q237),Q237,0)-IF(ISNUMBER(Z237),Z237,0)</f>
        <v>1095177</v>
      </c>
      <c r="AK237" s="116"/>
      <c r="AL237" s="116"/>
      <c r="AM237" s="116"/>
      <c r="AN237" s="116"/>
      <c r="AO237" s="116">
        <v>1106347</v>
      </c>
      <c r="AP237" s="116"/>
      <c r="AQ237" s="116"/>
      <c r="AR237" s="116"/>
      <c r="AS237" s="116"/>
      <c r="AT237" s="116">
        <f>IF(ISNUMBER(V237),V237,0)-IF(ISNUMBER(Z237),Z237,0)-IF(ISNUMBER(AE237),AE237,0)</f>
        <v>0</v>
      </c>
      <c r="AU237" s="116"/>
      <c r="AV237" s="116"/>
      <c r="AW237" s="116"/>
      <c r="AX237" s="116">
        <v>0</v>
      </c>
      <c r="AY237" s="116"/>
      <c r="AZ237" s="116"/>
      <c r="BA237" s="116"/>
      <c r="BB237" s="116"/>
      <c r="BC237" s="116">
        <v>0</v>
      </c>
      <c r="BD237" s="116"/>
      <c r="BE237" s="116"/>
      <c r="BF237" s="116"/>
      <c r="BG237" s="116"/>
      <c r="BH237" s="116">
        <f>IF(ISNUMBER(AO237),AO237,0)-IF(ISNUMBER(AX237),AX237,0)</f>
        <v>1106347</v>
      </c>
      <c r="BI237" s="116"/>
      <c r="BJ237" s="116"/>
      <c r="BK237" s="116"/>
      <c r="BL237" s="116"/>
    </row>
    <row r="239" spans="1:79" ht="14.25" customHeight="1" x14ac:dyDescent="0.2">
      <c r="A239" s="29" t="s">
        <v>232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</row>
    <row r="240" spans="1:79" ht="15" customHeight="1" x14ac:dyDescent="0.2">
      <c r="A240" s="31" t="s">
        <v>225</v>
      </c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  <c r="BG240" s="31"/>
      <c r="BH240" s="31"/>
      <c r="BI240" s="31"/>
      <c r="BJ240" s="31"/>
      <c r="BK240" s="31"/>
      <c r="BL240" s="31"/>
    </row>
    <row r="241" spans="1:79" ht="42.95" customHeight="1" x14ac:dyDescent="0.2">
      <c r="A241" s="74" t="s">
        <v>135</v>
      </c>
      <c r="B241" s="74"/>
      <c r="C241" s="74"/>
      <c r="D241" s="74"/>
      <c r="E241" s="74"/>
      <c r="F241" s="74"/>
      <c r="G241" s="27" t="s">
        <v>19</v>
      </c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 t="s">
        <v>15</v>
      </c>
      <c r="U241" s="27"/>
      <c r="V241" s="27"/>
      <c r="W241" s="27"/>
      <c r="X241" s="27"/>
      <c r="Y241" s="27"/>
      <c r="Z241" s="27" t="s">
        <v>14</v>
      </c>
      <c r="AA241" s="27"/>
      <c r="AB241" s="27"/>
      <c r="AC241" s="27"/>
      <c r="AD241" s="27"/>
      <c r="AE241" s="27" t="s">
        <v>228</v>
      </c>
      <c r="AF241" s="27"/>
      <c r="AG241" s="27"/>
      <c r="AH241" s="27"/>
      <c r="AI241" s="27"/>
      <c r="AJ241" s="27"/>
      <c r="AK241" s="27" t="s">
        <v>233</v>
      </c>
      <c r="AL241" s="27"/>
      <c r="AM241" s="27"/>
      <c r="AN241" s="27"/>
      <c r="AO241" s="27"/>
      <c r="AP241" s="27"/>
      <c r="AQ241" s="27" t="s">
        <v>245</v>
      </c>
      <c r="AR241" s="27"/>
      <c r="AS241" s="27"/>
      <c r="AT241" s="27"/>
      <c r="AU241" s="27"/>
      <c r="AV241" s="27"/>
      <c r="AW241" s="27" t="s">
        <v>18</v>
      </c>
      <c r="AX241" s="27"/>
      <c r="AY241" s="27"/>
      <c r="AZ241" s="27"/>
      <c r="BA241" s="27"/>
      <c r="BB241" s="27"/>
      <c r="BC241" s="27"/>
      <c r="BD241" s="27"/>
      <c r="BE241" s="27" t="s">
        <v>156</v>
      </c>
      <c r="BF241" s="27"/>
      <c r="BG241" s="27"/>
      <c r="BH241" s="27"/>
      <c r="BI241" s="27"/>
      <c r="BJ241" s="27"/>
      <c r="BK241" s="27"/>
      <c r="BL241" s="27"/>
    </row>
    <row r="242" spans="1:79" ht="21.75" customHeight="1" x14ac:dyDescent="0.2">
      <c r="A242" s="74"/>
      <c r="B242" s="74"/>
      <c r="C242" s="74"/>
      <c r="D242" s="74"/>
      <c r="E242" s="74"/>
      <c r="F242" s="74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</row>
    <row r="243" spans="1:79" ht="15" customHeight="1" x14ac:dyDescent="0.2">
      <c r="A243" s="27">
        <v>1</v>
      </c>
      <c r="B243" s="27"/>
      <c r="C243" s="27"/>
      <c r="D243" s="27"/>
      <c r="E243" s="27"/>
      <c r="F243" s="27"/>
      <c r="G243" s="27">
        <v>2</v>
      </c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>
        <v>3</v>
      </c>
      <c r="U243" s="27"/>
      <c r="V243" s="27"/>
      <c r="W243" s="27"/>
      <c r="X243" s="27"/>
      <c r="Y243" s="27"/>
      <c r="Z243" s="27">
        <v>4</v>
      </c>
      <c r="AA243" s="27"/>
      <c r="AB243" s="27"/>
      <c r="AC243" s="27"/>
      <c r="AD243" s="27"/>
      <c r="AE243" s="27">
        <v>5</v>
      </c>
      <c r="AF243" s="27"/>
      <c r="AG243" s="27"/>
      <c r="AH243" s="27"/>
      <c r="AI243" s="27"/>
      <c r="AJ243" s="27"/>
      <c r="AK243" s="27">
        <v>6</v>
      </c>
      <c r="AL243" s="27"/>
      <c r="AM243" s="27"/>
      <c r="AN243" s="27"/>
      <c r="AO243" s="27"/>
      <c r="AP243" s="27"/>
      <c r="AQ243" s="27">
        <v>7</v>
      </c>
      <c r="AR243" s="27"/>
      <c r="AS243" s="27"/>
      <c r="AT243" s="27"/>
      <c r="AU243" s="27"/>
      <c r="AV243" s="27"/>
      <c r="AW243" s="26">
        <v>8</v>
      </c>
      <c r="AX243" s="26"/>
      <c r="AY243" s="26"/>
      <c r="AZ243" s="26"/>
      <c r="BA243" s="26"/>
      <c r="BB243" s="26"/>
      <c r="BC243" s="26"/>
      <c r="BD243" s="26"/>
      <c r="BE243" s="26">
        <v>9</v>
      </c>
      <c r="BF243" s="26"/>
      <c r="BG243" s="26"/>
      <c r="BH243" s="26"/>
      <c r="BI243" s="26"/>
      <c r="BJ243" s="26"/>
      <c r="BK243" s="26"/>
      <c r="BL243" s="26"/>
    </row>
    <row r="244" spans="1:79" s="1" customFormat="1" ht="18.75" hidden="1" customHeight="1" x14ac:dyDescent="0.2">
      <c r="A244" s="26" t="s">
        <v>64</v>
      </c>
      <c r="B244" s="26"/>
      <c r="C244" s="26"/>
      <c r="D244" s="26"/>
      <c r="E244" s="26"/>
      <c r="F244" s="26"/>
      <c r="G244" s="61" t="s">
        <v>57</v>
      </c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30" t="s">
        <v>80</v>
      </c>
      <c r="U244" s="30"/>
      <c r="V244" s="30"/>
      <c r="W244" s="30"/>
      <c r="X244" s="30"/>
      <c r="Y244" s="30"/>
      <c r="Z244" s="30" t="s">
        <v>81</v>
      </c>
      <c r="AA244" s="30"/>
      <c r="AB244" s="30"/>
      <c r="AC244" s="30"/>
      <c r="AD244" s="30"/>
      <c r="AE244" s="30" t="s">
        <v>82</v>
      </c>
      <c r="AF244" s="30"/>
      <c r="AG244" s="30"/>
      <c r="AH244" s="30"/>
      <c r="AI244" s="30"/>
      <c r="AJ244" s="30"/>
      <c r="AK244" s="30" t="s">
        <v>83</v>
      </c>
      <c r="AL244" s="30"/>
      <c r="AM244" s="30"/>
      <c r="AN244" s="30"/>
      <c r="AO244" s="30"/>
      <c r="AP244" s="30"/>
      <c r="AQ244" s="30" t="s">
        <v>84</v>
      </c>
      <c r="AR244" s="30"/>
      <c r="AS244" s="30"/>
      <c r="AT244" s="30"/>
      <c r="AU244" s="30"/>
      <c r="AV244" s="30"/>
      <c r="AW244" s="61" t="s">
        <v>87</v>
      </c>
      <c r="AX244" s="61"/>
      <c r="AY244" s="61"/>
      <c r="AZ244" s="61"/>
      <c r="BA244" s="61"/>
      <c r="BB244" s="61"/>
      <c r="BC244" s="61"/>
      <c r="BD244" s="61"/>
      <c r="BE244" s="61" t="s">
        <v>88</v>
      </c>
      <c r="BF244" s="61"/>
      <c r="BG244" s="61"/>
      <c r="BH244" s="61"/>
      <c r="BI244" s="61"/>
      <c r="BJ244" s="61"/>
      <c r="BK244" s="61"/>
      <c r="BL244" s="61"/>
      <c r="CA244" s="1" t="s">
        <v>54</v>
      </c>
    </row>
    <row r="245" spans="1:79" s="99" customFormat="1" ht="12.75" customHeight="1" x14ac:dyDescent="0.2">
      <c r="A245" s="110">
        <v>2111</v>
      </c>
      <c r="B245" s="110"/>
      <c r="C245" s="110"/>
      <c r="D245" s="110"/>
      <c r="E245" s="110"/>
      <c r="F245" s="110"/>
      <c r="G245" s="92" t="s">
        <v>176</v>
      </c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4"/>
      <c r="T245" s="117">
        <v>844280</v>
      </c>
      <c r="U245" s="117"/>
      <c r="V245" s="117"/>
      <c r="W245" s="117"/>
      <c r="X245" s="117"/>
      <c r="Y245" s="117"/>
      <c r="Z245" s="117">
        <v>751111</v>
      </c>
      <c r="AA245" s="117"/>
      <c r="AB245" s="117"/>
      <c r="AC245" s="117"/>
      <c r="AD245" s="117"/>
      <c r="AE245" s="117">
        <v>0</v>
      </c>
      <c r="AF245" s="117"/>
      <c r="AG245" s="117"/>
      <c r="AH245" s="117"/>
      <c r="AI245" s="117"/>
      <c r="AJ245" s="117"/>
      <c r="AK245" s="117">
        <v>0</v>
      </c>
      <c r="AL245" s="117"/>
      <c r="AM245" s="117"/>
      <c r="AN245" s="117"/>
      <c r="AO245" s="117"/>
      <c r="AP245" s="117"/>
      <c r="AQ245" s="117">
        <v>0</v>
      </c>
      <c r="AR245" s="117"/>
      <c r="AS245" s="117"/>
      <c r="AT245" s="117"/>
      <c r="AU245" s="117"/>
      <c r="AV245" s="117"/>
      <c r="AW245" s="124"/>
      <c r="AX245" s="124"/>
      <c r="AY245" s="124"/>
      <c r="AZ245" s="124"/>
      <c r="BA245" s="124"/>
      <c r="BB245" s="124"/>
      <c r="BC245" s="124"/>
      <c r="BD245" s="124"/>
      <c r="BE245" s="124"/>
      <c r="BF245" s="124"/>
      <c r="BG245" s="124"/>
      <c r="BH245" s="124"/>
      <c r="BI245" s="124"/>
      <c r="BJ245" s="124"/>
      <c r="BK245" s="124"/>
      <c r="BL245" s="124"/>
      <c r="CA245" s="99" t="s">
        <v>55</v>
      </c>
    </row>
    <row r="246" spans="1:79" s="99" customFormat="1" ht="12.75" customHeight="1" x14ac:dyDescent="0.2">
      <c r="A246" s="110">
        <v>2120</v>
      </c>
      <c r="B246" s="110"/>
      <c r="C246" s="110"/>
      <c r="D246" s="110"/>
      <c r="E246" s="110"/>
      <c r="F246" s="110"/>
      <c r="G246" s="92" t="s">
        <v>177</v>
      </c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4"/>
      <c r="T246" s="117">
        <v>185742</v>
      </c>
      <c r="U246" s="117"/>
      <c r="V246" s="117"/>
      <c r="W246" s="117"/>
      <c r="X246" s="117"/>
      <c r="Y246" s="117"/>
      <c r="Z246" s="117">
        <v>166558</v>
      </c>
      <c r="AA246" s="117"/>
      <c r="AB246" s="117"/>
      <c r="AC246" s="117"/>
      <c r="AD246" s="117"/>
      <c r="AE246" s="117">
        <v>0</v>
      </c>
      <c r="AF246" s="117"/>
      <c r="AG246" s="117"/>
      <c r="AH246" s="117"/>
      <c r="AI246" s="117"/>
      <c r="AJ246" s="117"/>
      <c r="AK246" s="117">
        <v>0</v>
      </c>
      <c r="AL246" s="117"/>
      <c r="AM246" s="117"/>
      <c r="AN246" s="117"/>
      <c r="AO246" s="117"/>
      <c r="AP246" s="117"/>
      <c r="AQ246" s="117">
        <v>0</v>
      </c>
      <c r="AR246" s="117"/>
      <c r="AS246" s="117"/>
      <c r="AT246" s="117"/>
      <c r="AU246" s="117"/>
      <c r="AV246" s="117"/>
      <c r="AW246" s="124"/>
      <c r="AX246" s="124"/>
      <c r="AY246" s="124"/>
      <c r="AZ246" s="124"/>
      <c r="BA246" s="124"/>
      <c r="BB246" s="124"/>
      <c r="BC246" s="124"/>
      <c r="BD246" s="124"/>
      <c r="BE246" s="124"/>
      <c r="BF246" s="124"/>
      <c r="BG246" s="124"/>
      <c r="BH246" s="124"/>
      <c r="BI246" s="124"/>
      <c r="BJ246" s="124"/>
      <c r="BK246" s="124"/>
      <c r="BL246" s="124"/>
    </row>
    <row r="247" spans="1:79" s="99" customFormat="1" ht="25.5" customHeight="1" x14ac:dyDescent="0.2">
      <c r="A247" s="110">
        <v>2210</v>
      </c>
      <c r="B247" s="110"/>
      <c r="C247" s="110"/>
      <c r="D247" s="110"/>
      <c r="E247" s="110"/>
      <c r="F247" s="110"/>
      <c r="G247" s="92" t="s">
        <v>178</v>
      </c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4"/>
      <c r="T247" s="117">
        <v>2156</v>
      </c>
      <c r="U247" s="117"/>
      <c r="V247" s="117"/>
      <c r="W247" s="117"/>
      <c r="X247" s="117"/>
      <c r="Y247" s="117"/>
      <c r="Z247" s="117">
        <v>2156</v>
      </c>
      <c r="AA247" s="117"/>
      <c r="AB247" s="117"/>
      <c r="AC247" s="117"/>
      <c r="AD247" s="117"/>
      <c r="AE247" s="117">
        <v>0</v>
      </c>
      <c r="AF247" s="117"/>
      <c r="AG247" s="117"/>
      <c r="AH247" s="117"/>
      <c r="AI247" s="117"/>
      <c r="AJ247" s="117"/>
      <c r="AK247" s="117">
        <v>0</v>
      </c>
      <c r="AL247" s="117"/>
      <c r="AM247" s="117"/>
      <c r="AN247" s="117"/>
      <c r="AO247" s="117"/>
      <c r="AP247" s="117"/>
      <c r="AQ247" s="117">
        <v>0</v>
      </c>
      <c r="AR247" s="117"/>
      <c r="AS247" s="117"/>
      <c r="AT247" s="117"/>
      <c r="AU247" s="117"/>
      <c r="AV247" s="117"/>
      <c r="AW247" s="124"/>
      <c r="AX247" s="124"/>
      <c r="AY247" s="124"/>
      <c r="AZ247" s="124"/>
      <c r="BA247" s="124"/>
      <c r="BB247" s="124"/>
      <c r="BC247" s="124"/>
      <c r="BD247" s="124"/>
      <c r="BE247" s="124"/>
      <c r="BF247" s="124"/>
      <c r="BG247" s="124"/>
      <c r="BH247" s="124"/>
      <c r="BI247" s="124"/>
      <c r="BJ247" s="124"/>
      <c r="BK247" s="124"/>
      <c r="BL247" s="124"/>
    </row>
    <row r="248" spans="1:79" s="99" customFormat="1" ht="12.75" customHeight="1" x14ac:dyDescent="0.2">
      <c r="A248" s="110">
        <v>2250</v>
      </c>
      <c r="B248" s="110"/>
      <c r="C248" s="110"/>
      <c r="D248" s="110"/>
      <c r="E248" s="110"/>
      <c r="F248" s="110"/>
      <c r="G248" s="92" t="s">
        <v>180</v>
      </c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4"/>
      <c r="T248" s="117">
        <v>2469</v>
      </c>
      <c r="U248" s="117"/>
      <c r="V248" s="117"/>
      <c r="W248" s="117"/>
      <c r="X248" s="117"/>
      <c r="Y248" s="117"/>
      <c r="Z248" s="117">
        <v>624</v>
      </c>
      <c r="AA248" s="117"/>
      <c r="AB248" s="117"/>
      <c r="AC248" s="117"/>
      <c r="AD248" s="117"/>
      <c r="AE248" s="117">
        <v>0</v>
      </c>
      <c r="AF248" s="117"/>
      <c r="AG248" s="117"/>
      <c r="AH248" s="117"/>
      <c r="AI248" s="117"/>
      <c r="AJ248" s="117"/>
      <c r="AK248" s="117">
        <v>0</v>
      </c>
      <c r="AL248" s="117"/>
      <c r="AM248" s="117"/>
      <c r="AN248" s="117"/>
      <c r="AO248" s="117"/>
      <c r="AP248" s="117"/>
      <c r="AQ248" s="117">
        <v>0</v>
      </c>
      <c r="AR248" s="117"/>
      <c r="AS248" s="117"/>
      <c r="AT248" s="117"/>
      <c r="AU248" s="117"/>
      <c r="AV248" s="117"/>
      <c r="AW248" s="124"/>
      <c r="AX248" s="124"/>
      <c r="AY248" s="124"/>
      <c r="AZ248" s="124"/>
      <c r="BA248" s="124"/>
      <c r="BB248" s="124"/>
      <c r="BC248" s="124"/>
      <c r="BD248" s="124"/>
      <c r="BE248" s="124"/>
      <c r="BF248" s="124"/>
      <c r="BG248" s="124"/>
      <c r="BH248" s="124"/>
      <c r="BI248" s="124"/>
      <c r="BJ248" s="124"/>
      <c r="BK248" s="124"/>
      <c r="BL248" s="124"/>
    </row>
    <row r="249" spans="1:79" s="99" customFormat="1" ht="38.25" customHeight="1" x14ac:dyDescent="0.2">
      <c r="A249" s="110">
        <v>2282</v>
      </c>
      <c r="B249" s="110"/>
      <c r="C249" s="110"/>
      <c r="D249" s="110"/>
      <c r="E249" s="110"/>
      <c r="F249" s="110"/>
      <c r="G249" s="92" t="s">
        <v>185</v>
      </c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4"/>
      <c r="T249" s="117">
        <v>2112</v>
      </c>
      <c r="U249" s="117"/>
      <c r="V249" s="117"/>
      <c r="W249" s="117"/>
      <c r="X249" s="117"/>
      <c r="Y249" s="117"/>
      <c r="Z249" s="117">
        <v>0</v>
      </c>
      <c r="AA249" s="117"/>
      <c r="AB249" s="117"/>
      <c r="AC249" s="117"/>
      <c r="AD249" s="117"/>
      <c r="AE249" s="117">
        <v>0</v>
      </c>
      <c r="AF249" s="117"/>
      <c r="AG249" s="117"/>
      <c r="AH249" s="117"/>
      <c r="AI249" s="117"/>
      <c r="AJ249" s="117"/>
      <c r="AK249" s="117">
        <v>0</v>
      </c>
      <c r="AL249" s="117"/>
      <c r="AM249" s="117"/>
      <c r="AN249" s="117"/>
      <c r="AO249" s="117"/>
      <c r="AP249" s="117"/>
      <c r="AQ249" s="117">
        <v>0</v>
      </c>
      <c r="AR249" s="117"/>
      <c r="AS249" s="117"/>
      <c r="AT249" s="117"/>
      <c r="AU249" s="117"/>
      <c r="AV249" s="117"/>
      <c r="AW249" s="124"/>
      <c r="AX249" s="124"/>
      <c r="AY249" s="124"/>
      <c r="AZ249" s="124"/>
      <c r="BA249" s="124"/>
      <c r="BB249" s="124"/>
      <c r="BC249" s="124"/>
      <c r="BD249" s="124"/>
      <c r="BE249" s="124"/>
      <c r="BF249" s="124"/>
      <c r="BG249" s="124"/>
      <c r="BH249" s="124"/>
      <c r="BI249" s="124"/>
      <c r="BJ249" s="124"/>
      <c r="BK249" s="124"/>
      <c r="BL249" s="124"/>
    </row>
    <row r="250" spans="1:79" s="6" customFormat="1" ht="12.75" customHeight="1" x14ac:dyDescent="0.2">
      <c r="A250" s="85"/>
      <c r="B250" s="85"/>
      <c r="C250" s="85"/>
      <c r="D250" s="85"/>
      <c r="E250" s="85"/>
      <c r="F250" s="85"/>
      <c r="G250" s="100" t="s">
        <v>147</v>
      </c>
      <c r="H250" s="101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2"/>
      <c r="T250" s="116">
        <v>1036759</v>
      </c>
      <c r="U250" s="116"/>
      <c r="V250" s="116"/>
      <c r="W250" s="116"/>
      <c r="X250" s="116"/>
      <c r="Y250" s="116"/>
      <c r="Z250" s="116">
        <v>920449</v>
      </c>
      <c r="AA250" s="116"/>
      <c r="AB250" s="116"/>
      <c r="AC250" s="116"/>
      <c r="AD250" s="116"/>
      <c r="AE250" s="116">
        <v>0</v>
      </c>
      <c r="AF250" s="116"/>
      <c r="AG250" s="116"/>
      <c r="AH250" s="116"/>
      <c r="AI250" s="116"/>
      <c r="AJ250" s="116"/>
      <c r="AK250" s="116">
        <v>0</v>
      </c>
      <c r="AL250" s="116"/>
      <c r="AM250" s="116"/>
      <c r="AN250" s="116"/>
      <c r="AO250" s="116"/>
      <c r="AP250" s="116"/>
      <c r="AQ250" s="116">
        <v>0</v>
      </c>
      <c r="AR250" s="116"/>
      <c r="AS250" s="116"/>
      <c r="AT250" s="116"/>
      <c r="AU250" s="116"/>
      <c r="AV250" s="116"/>
      <c r="AW250" s="118"/>
      <c r="AX250" s="118"/>
      <c r="AY250" s="118"/>
      <c r="AZ250" s="118"/>
      <c r="BA250" s="118"/>
      <c r="BB250" s="118"/>
      <c r="BC250" s="118"/>
      <c r="BD250" s="118"/>
      <c r="BE250" s="118"/>
      <c r="BF250" s="118"/>
      <c r="BG250" s="118"/>
      <c r="BH250" s="118"/>
      <c r="BI250" s="118"/>
      <c r="BJ250" s="118"/>
      <c r="BK250" s="118"/>
      <c r="BL250" s="118"/>
    </row>
    <row r="252" spans="1:79" ht="14.25" customHeight="1" x14ac:dyDescent="0.2">
      <c r="A252" s="29" t="s">
        <v>246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customHeight="1" x14ac:dyDescent="0.2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  <c r="AP253" s="60"/>
      <c r="AQ253" s="60"/>
      <c r="AR253" s="60"/>
      <c r="AS253" s="60"/>
      <c r="AT253" s="60"/>
      <c r="AU253" s="60"/>
      <c r="AV253" s="60"/>
      <c r="AW253" s="60"/>
      <c r="AX253" s="60"/>
      <c r="AY253" s="60"/>
      <c r="AZ253" s="60"/>
      <c r="BA253" s="60"/>
      <c r="BB253" s="60"/>
      <c r="BC253" s="60"/>
      <c r="BD253" s="60"/>
      <c r="BE253" s="60"/>
      <c r="BF253" s="60"/>
      <c r="BG253" s="60"/>
      <c r="BH253" s="60"/>
      <c r="BI253" s="60"/>
      <c r="BJ253" s="60"/>
      <c r="BK253" s="60"/>
      <c r="BL253" s="60"/>
    </row>
    <row r="254" spans="1:79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</row>
    <row r="256" spans="1:79" ht="14.25" x14ac:dyDescent="0.2">
      <c r="A256" s="29" t="s">
        <v>261</v>
      </c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  <c r="BA256" s="29"/>
      <c r="BB256" s="29"/>
      <c r="BC256" s="29"/>
      <c r="BD256" s="29"/>
      <c r="BE256" s="29"/>
      <c r="BF256" s="29"/>
      <c r="BG256" s="29"/>
      <c r="BH256" s="29"/>
      <c r="BI256" s="29"/>
      <c r="BJ256" s="29"/>
      <c r="BK256" s="29"/>
      <c r="BL256" s="29"/>
    </row>
    <row r="257" spans="1:64" ht="14.25" x14ac:dyDescent="0.2">
      <c r="A257" s="29" t="s">
        <v>234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</row>
    <row r="258" spans="1:64" ht="15" customHeight="1" x14ac:dyDescent="0.2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60"/>
      <c r="AX258" s="60"/>
      <c r="AY258" s="60"/>
      <c r="AZ258" s="60"/>
      <c r="BA258" s="60"/>
      <c r="BB258" s="60"/>
      <c r="BC258" s="60"/>
      <c r="BD258" s="60"/>
      <c r="BE258" s="60"/>
      <c r="BF258" s="60"/>
      <c r="BG258" s="60"/>
      <c r="BH258" s="60"/>
      <c r="BI258" s="60"/>
      <c r="BJ258" s="60"/>
      <c r="BK258" s="60"/>
      <c r="BL258" s="60"/>
    </row>
    <row r="259" spans="1:64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</row>
    <row r="262" spans="1:64" ht="18.95" customHeight="1" x14ac:dyDescent="0.2">
      <c r="A262" s="129" t="s">
        <v>219</v>
      </c>
      <c r="B262" s="126"/>
      <c r="C262" s="126"/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Q262" s="126"/>
      <c r="R262" s="126"/>
      <c r="S262" s="126"/>
      <c r="T262" s="126"/>
      <c r="U262" s="126"/>
      <c r="V262" s="126"/>
      <c r="W262" s="126"/>
      <c r="X262" s="126"/>
      <c r="Y262" s="126"/>
      <c r="Z262" s="126"/>
      <c r="AA262" s="126"/>
      <c r="AB262" s="22"/>
      <c r="AC262" s="22"/>
      <c r="AD262" s="22"/>
      <c r="AE262" s="22"/>
      <c r="AF262" s="22"/>
      <c r="AG262" s="22"/>
      <c r="AH262" s="42"/>
      <c r="AI262" s="42"/>
      <c r="AJ262" s="42"/>
      <c r="AK262" s="42"/>
      <c r="AL262" s="42"/>
      <c r="AM262" s="42"/>
      <c r="AN262" s="42"/>
      <c r="AO262" s="42"/>
      <c r="AP262" s="42"/>
      <c r="AQ262" s="22"/>
      <c r="AR262" s="22"/>
      <c r="AS262" s="22"/>
      <c r="AT262" s="22"/>
      <c r="AU262" s="130" t="s">
        <v>221</v>
      </c>
      <c r="AV262" s="128"/>
      <c r="AW262" s="128"/>
      <c r="AX262" s="128"/>
      <c r="AY262" s="128"/>
      <c r="AZ262" s="128"/>
      <c r="BA262" s="128"/>
      <c r="BB262" s="128"/>
      <c r="BC262" s="128"/>
      <c r="BD262" s="128"/>
      <c r="BE262" s="128"/>
      <c r="BF262" s="128"/>
    </row>
    <row r="263" spans="1:64" ht="12.75" customHeight="1" x14ac:dyDescent="0.2">
      <c r="AB263" s="23"/>
      <c r="AC263" s="23"/>
      <c r="AD263" s="23"/>
      <c r="AE263" s="23"/>
      <c r="AF263" s="23"/>
      <c r="AG263" s="23"/>
      <c r="AH263" s="28" t="s">
        <v>1</v>
      </c>
      <c r="AI263" s="28"/>
      <c r="AJ263" s="28"/>
      <c r="AK263" s="28"/>
      <c r="AL263" s="28"/>
      <c r="AM263" s="28"/>
      <c r="AN263" s="28"/>
      <c r="AO263" s="28"/>
      <c r="AP263" s="28"/>
      <c r="AQ263" s="23"/>
      <c r="AR263" s="23"/>
      <c r="AS263" s="23"/>
      <c r="AT263" s="23"/>
      <c r="AU263" s="28" t="s">
        <v>160</v>
      </c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</row>
    <row r="264" spans="1:64" ht="15" x14ac:dyDescent="0.2">
      <c r="AB264" s="23"/>
      <c r="AC264" s="23"/>
      <c r="AD264" s="23"/>
      <c r="AE264" s="23"/>
      <c r="AF264" s="23"/>
      <c r="AG264" s="23"/>
      <c r="AH264" s="24"/>
      <c r="AI264" s="24"/>
      <c r="AJ264" s="24"/>
      <c r="AK264" s="24"/>
      <c r="AL264" s="24"/>
      <c r="AM264" s="24"/>
      <c r="AN264" s="24"/>
      <c r="AO264" s="24"/>
      <c r="AP264" s="24"/>
      <c r="AQ264" s="23"/>
      <c r="AR264" s="23"/>
      <c r="AS264" s="23"/>
      <c r="AT264" s="23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</row>
    <row r="265" spans="1:64" ht="18" customHeight="1" x14ac:dyDescent="0.2">
      <c r="A265" s="129" t="s">
        <v>220</v>
      </c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23"/>
      <c r="AC265" s="23"/>
      <c r="AD265" s="23"/>
      <c r="AE265" s="23"/>
      <c r="AF265" s="23"/>
      <c r="AG265" s="23"/>
      <c r="AH265" s="43"/>
      <c r="AI265" s="43"/>
      <c r="AJ265" s="43"/>
      <c r="AK265" s="43"/>
      <c r="AL265" s="43"/>
      <c r="AM265" s="43"/>
      <c r="AN265" s="43"/>
      <c r="AO265" s="43"/>
      <c r="AP265" s="43"/>
      <c r="AQ265" s="23"/>
      <c r="AR265" s="23"/>
      <c r="AS265" s="23"/>
      <c r="AT265" s="23"/>
      <c r="AU265" s="131" t="s">
        <v>222</v>
      </c>
      <c r="AV265" s="128"/>
      <c r="AW265" s="128"/>
      <c r="AX265" s="128"/>
      <c r="AY265" s="128"/>
      <c r="AZ265" s="128"/>
      <c r="BA265" s="128"/>
      <c r="BB265" s="128"/>
      <c r="BC265" s="128"/>
      <c r="BD265" s="128"/>
      <c r="BE265" s="128"/>
      <c r="BF265" s="128"/>
    </row>
    <row r="266" spans="1:64" ht="12" customHeight="1" x14ac:dyDescent="0.2">
      <c r="AB266" s="23"/>
      <c r="AC266" s="23"/>
      <c r="AD266" s="23"/>
      <c r="AE266" s="23"/>
      <c r="AF266" s="23"/>
      <c r="AG266" s="23"/>
      <c r="AH266" s="28" t="s">
        <v>1</v>
      </c>
      <c r="AI266" s="28"/>
      <c r="AJ266" s="28"/>
      <c r="AK266" s="28"/>
      <c r="AL266" s="28"/>
      <c r="AM266" s="28"/>
      <c r="AN266" s="28"/>
      <c r="AO266" s="28"/>
      <c r="AP266" s="28"/>
      <c r="AQ266" s="23"/>
      <c r="AR266" s="23"/>
      <c r="AS266" s="23"/>
      <c r="AT266" s="23"/>
      <c r="AU266" s="28" t="s">
        <v>160</v>
      </c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</row>
  </sheetData>
  <mergeCells count="1785">
    <mergeCell ref="BE250:BL250"/>
    <mergeCell ref="AW249:BD249"/>
    <mergeCell ref="BE249:BL249"/>
    <mergeCell ref="A250:F250"/>
    <mergeCell ref="G250:S250"/>
    <mergeCell ref="T250:Y250"/>
    <mergeCell ref="Z250:AD250"/>
    <mergeCell ref="AE250:AJ250"/>
    <mergeCell ref="AK250:AP250"/>
    <mergeCell ref="AQ250:AV250"/>
    <mergeCell ref="AW250:BD250"/>
    <mergeCell ref="AQ248:AV248"/>
    <mergeCell ref="AW248:BD248"/>
    <mergeCell ref="BE248:BL248"/>
    <mergeCell ref="A249:F249"/>
    <mergeCell ref="G249:S249"/>
    <mergeCell ref="T249:Y249"/>
    <mergeCell ref="Z249:AD249"/>
    <mergeCell ref="AE249:AJ249"/>
    <mergeCell ref="AK249:AP249"/>
    <mergeCell ref="AQ249:AV249"/>
    <mergeCell ref="AK247:AP247"/>
    <mergeCell ref="AQ247:AV247"/>
    <mergeCell ref="AW247:BD247"/>
    <mergeCell ref="BE247:BL247"/>
    <mergeCell ref="A248:F248"/>
    <mergeCell ref="G248:S248"/>
    <mergeCell ref="T248:Y248"/>
    <mergeCell ref="Z248:AD248"/>
    <mergeCell ref="AE248:AJ248"/>
    <mergeCell ref="AK248:AP248"/>
    <mergeCell ref="AE246:AJ246"/>
    <mergeCell ref="AK246:AP246"/>
    <mergeCell ref="AQ246:AV246"/>
    <mergeCell ref="AW246:BD246"/>
    <mergeCell ref="BE246:BL246"/>
    <mergeCell ref="A247:F247"/>
    <mergeCell ref="G247:S247"/>
    <mergeCell ref="T247:Y247"/>
    <mergeCell ref="Z247:AD247"/>
    <mergeCell ref="AE247:AJ247"/>
    <mergeCell ref="AJ237:AN237"/>
    <mergeCell ref="AO237:AS237"/>
    <mergeCell ref="AT237:AW237"/>
    <mergeCell ref="AX237:BB237"/>
    <mergeCell ref="BC237:BG237"/>
    <mergeCell ref="BH237:BL237"/>
    <mergeCell ref="A237:F237"/>
    <mergeCell ref="G237:P237"/>
    <mergeCell ref="Q237:U237"/>
    <mergeCell ref="V237:Y237"/>
    <mergeCell ref="Z237:AD237"/>
    <mergeCell ref="AE237:AI237"/>
    <mergeCell ref="AJ236:AN236"/>
    <mergeCell ref="AO236:AS236"/>
    <mergeCell ref="AT236:AW236"/>
    <mergeCell ref="AX236:BB236"/>
    <mergeCell ref="BC236:BG236"/>
    <mergeCell ref="BH236:BL236"/>
    <mergeCell ref="A236:F236"/>
    <mergeCell ref="G236:P236"/>
    <mergeCell ref="Q236:U236"/>
    <mergeCell ref="V236:Y236"/>
    <mergeCell ref="Z236:AD236"/>
    <mergeCell ref="AE236:AI236"/>
    <mergeCell ref="AJ235:AN235"/>
    <mergeCell ref="AO235:AS235"/>
    <mergeCell ref="AT235:AW235"/>
    <mergeCell ref="AX235:BB235"/>
    <mergeCell ref="BC235:BG235"/>
    <mergeCell ref="BH235:BL235"/>
    <mergeCell ref="A235:F235"/>
    <mergeCell ref="G235:P235"/>
    <mergeCell ref="Q235:U235"/>
    <mergeCell ref="V235:Y235"/>
    <mergeCell ref="Z235:AD235"/>
    <mergeCell ref="AE235:AI235"/>
    <mergeCell ref="AJ234:AN234"/>
    <mergeCell ref="AO234:AS234"/>
    <mergeCell ref="AT234:AW234"/>
    <mergeCell ref="AX234:BB234"/>
    <mergeCell ref="BC234:BG234"/>
    <mergeCell ref="BH234:BL234"/>
    <mergeCell ref="AT233:AW233"/>
    <mergeCell ref="AX233:BB233"/>
    <mergeCell ref="BC233:BG233"/>
    <mergeCell ref="BH233:BL233"/>
    <mergeCell ref="A234:F234"/>
    <mergeCell ref="G234:P234"/>
    <mergeCell ref="Q234:U234"/>
    <mergeCell ref="V234:Y234"/>
    <mergeCell ref="Z234:AD234"/>
    <mergeCell ref="AE234:AI234"/>
    <mergeCell ref="A233:F233"/>
    <mergeCell ref="G233:P233"/>
    <mergeCell ref="Q233:U233"/>
    <mergeCell ref="V233:Y233"/>
    <mergeCell ref="Z233:AD233"/>
    <mergeCell ref="AE233:AI233"/>
    <mergeCell ref="AJ233:AN233"/>
    <mergeCell ref="AO233:AS233"/>
    <mergeCell ref="BB223:BF223"/>
    <mergeCell ref="BG223:BL223"/>
    <mergeCell ref="BB222:BF222"/>
    <mergeCell ref="BG222:BL222"/>
    <mergeCell ref="A223:F223"/>
    <mergeCell ref="G223:S223"/>
    <mergeCell ref="T223:Y223"/>
    <mergeCell ref="Z223:AD223"/>
    <mergeCell ref="AE223:AJ223"/>
    <mergeCell ref="AK223:AP223"/>
    <mergeCell ref="AQ223:AV223"/>
    <mergeCell ref="AW223:BA223"/>
    <mergeCell ref="BB221:BF221"/>
    <mergeCell ref="BG221:BL221"/>
    <mergeCell ref="A222:F222"/>
    <mergeCell ref="G222:S222"/>
    <mergeCell ref="T222:Y222"/>
    <mergeCell ref="Z222:AD222"/>
    <mergeCell ref="AE222:AJ222"/>
    <mergeCell ref="AK222:AP222"/>
    <mergeCell ref="AQ222:AV222"/>
    <mergeCell ref="AW222:BA222"/>
    <mergeCell ref="BB220:BF220"/>
    <mergeCell ref="BG220:BL220"/>
    <mergeCell ref="A221:F221"/>
    <mergeCell ref="G221:S221"/>
    <mergeCell ref="T221:Y221"/>
    <mergeCell ref="Z221:AD221"/>
    <mergeCell ref="AE221:AJ221"/>
    <mergeCell ref="AK221:AP221"/>
    <mergeCell ref="AQ221:AV221"/>
    <mergeCell ref="AW221:BA221"/>
    <mergeCell ref="T220:Y220"/>
    <mergeCell ref="Z220:AD220"/>
    <mergeCell ref="AE220:AJ220"/>
    <mergeCell ref="AK220:AP220"/>
    <mergeCell ref="AQ220:AV220"/>
    <mergeCell ref="AW220:BA220"/>
    <mergeCell ref="A219:F219"/>
    <mergeCell ref="G219:S219"/>
    <mergeCell ref="T219:Y219"/>
    <mergeCell ref="Z219:AD219"/>
    <mergeCell ref="AE219:AJ219"/>
    <mergeCell ref="AK219:AP219"/>
    <mergeCell ref="AQ219:AV219"/>
    <mergeCell ref="AW219:BA219"/>
    <mergeCell ref="BA177:BC177"/>
    <mergeCell ref="BD177:BF177"/>
    <mergeCell ref="BG177:BI177"/>
    <mergeCell ref="BJ177:BL177"/>
    <mergeCell ref="AI177:AK177"/>
    <mergeCell ref="AL177:AN177"/>
    <mergeCell ref="AO177:AQ177"/>
    <mergeCell ref="AR177:AT177"/>
    <mergeCell ref="AU177:AW177"/>
    <mergeCell ref="AX177:AZ177"/>
    <mergeCell ref="BA176:BC176"/>
    <mergeCell ref="BD176:BF176"/>
    <mergeCell ref="BG176:BI176"/>
    <mergeCell ref="BJ176:BL176"/>
    <mergeCell ref="A177:C177"/>
    <mergeCell ref="D177:V177"/>
    <mergeCell ref="W177:Y177"/>
    <mergeCell ref="Z177:AB177"/>
    <mergeCell ref="AC177:AE177"/>
    <mergeCell ref="AF177:AH177"/>
    <mergeCell ref="AI176:AK176"/>
    <mergeCell ref="AL176:AN176"/>
    <mergeCell ref="AO176:AQ176"/>
    <mergeCell ref="AR176:AT176"/>
    <mergeCell ref="AU176:AW176"/>
    <mergeCell ref="AX176:AZ176"/>
    <mergeCell ref="A176:C176"/>
    <mergeCell ref="D176:V176"/>
    <mergeCell ref="W176:Y176"/>
    <mergeCell ref="Z176:AB176"/>
    <mergeCell ref="AC176:AE176"/>
    <mergeCell ref="AF176:AH176"/>
    <mergeCell ref="AU175:AW175"/>
    <mergeCell ref="AX175:AZ175"/>
    <mergeCell ref="BA175:BC175"/>
    <mergeCell ref="BD175:BF175"/>
    <mergeCell ref="BG175:BI175"/>
    <mergeCell ref="BJ175:BL175"/>
    <mergeCell ref="AC175:AE175"/>
    <mergeCell ref="AF175:AH175"/>
    <mergeCell ref="AI175:AK175"/>
    <mergeCell ref="AL175:AN175"/>
    <mergeCell ref="AO175:AQ175"/>
    <mergeCell ref="AR175:AT175"/>
    <mergeCell ref="AT165:AX165"/>
    <mergeCell ref="AY165:BC165"/>
    <mergeCell ref="BD165:BH165"/>
    <mergeCell ref="BI165:BM165"/>
    <mergeCell ref="BN165:BR165"/>
    <mergeCell ref="A165:T165"/>
    <mergeCell ref="U165:Y165"/>
    <mergeCell ref="Z165:AD165"/>
    <mergeCell ref="AE165:AI165"/>
    <mergeCell ref="AJ165:AN165"/>
    <mergeCell ref="AO165:AS165"/>
    <mergeCell ref="AO164:AS164"/>
    <mergeCell ref="AT164:AX164"/>
    <mergeCell ref="AY164:BC164"/>
    <mergeCell ref="BD164:BH164"/>
    <mergeCell ref="BI164:BM164"/>
    <mergeCell ref="BN164:BR164"/>
    <mergeCell ref="AT163:AX163"/>
    <mergeCell ref="AY163:BC163"/>
    <mergeCell ref="BD163:BH163"/>
    <mergeCell ref="BI163:BM163"/>
    <mergeCell ref="BN163:BR163"/>
    <mergeCell ref="A164:T164"/>
    <mergeCell ref="U164:Y164"/>
    <mergeCell ref="Z164:AD164"/>
    <mergeCell ref="AE164:AI164"/>
    <mergeCell ref="AJ164:AN164"/>
    <mergeCell ref="A163:T163"/>
    <mergeCell ref="U163:Y163"/>
    <mergeCell ref="Z163:AD163"/>
    <mergeCell ref="AE163:AI163"/>
    <mergeCell ref="AJ163:AN163"/>
    <mergeCell ref="AO163:AS163"/>
    <mergeCell ref="AO162:AS162"/>
    <mergeCell ref="AT162:AX162"/>
    <mergeCell ref="AY162:BC162"/>
    <mergeCell ref="BD162:BH162"/>
    <mergeCell ref="BI162:BM162"/>
    <mergeCell ref="BN162:BR162"/>
    <mergeCell ref="AT161:AX161"/>
    <mergeCell ref="AY161:BC161"/>
    <mergeCell ref="BD161:BH161"/>
    <mergeCell ref="BI161:BM161"/>
    <mergeCell ref="BN161:BR161"/>
    <mergeCell ref="A162:T162"/>
    <mergeCell ref="U162:Y162"/>
    <mergeCell ref="Z162:AD162"/>
    <mergeCell ref="AE162:AI162"/>
    <mergeCell ref="AJ162:AN162"/>
    <mergeCell ref="AY160:BC160"/>
    <mergeCell ref="BD160:BH160"/>
    <mergeCell ref="BI160:BM160"/>
    <mergeCell ref="BN160:BR160"/>
    <mergeCell ref="A161:T161"/>
    <mergeCell ref="U161:Y161"/>
    <mergeCell ref="Z161:AD161"/>
    <mergeCell ref="AE161:AI161"/>
    <mergeCell ref="AJ161:AN161"/>
    <mergeCell ref="AO161:AS161"/>
    <mergeCell ref="BD159:BH159"/>
    <mergeCell ref="BI159:BM159"/>
    <mergeCell ref="BN159:BR159"/>
    <mergeCell ref="A160:T160"/>
    <mergeCell ref="U160:Y160"/>
    <mergeCell ref="Z160:AD160"/>
    <mergeCell ref="AE160:AI160"/>
    <mergeCell ref="AJ160:AN160"/>
    <mergeCell ref="AO160:AS160"/>
    <mergeCell ref="AT160:AX160"/>
    <mergeCell ref="BI158:BM158"/>
    <mergeCell ref="BN158:BR158"/>
    <mergeCell ref="A159:T159"/>
    <mergeCell ref="U159:Y159"/>
    <mergeCell ref="Z159:AD159"/>
    <mergeCell ref="AE159:AI159"/>
    <mergeCell ref="AJ159:AN159"/>
    <mergeCell ref="AO159:AS159"/>
    <mergeCell ref="AT159:AX159"/>
    <mergeCell ref="AY159:BC159"/>
    <mergeCell ref="BN157:BR157"/>
    <mergeCell ref="A158:T158"/>
    <mergeCell ref="U158:Y158"/>
    <mergeCell ref="Z158:AD158"/>
    <mergeCell ref="AE158:AI158"/>
    <mergeCell ref="AJ158:AN158"/>
    <mergeCell ref="AO158:AS158"/>
    <mergeCell ref="AT158:AX158"/>
    <mergeCell ref="AY158:BC158"/>
    <mergeCell ref="BD158:BH158"/>
    <mergeCell ref="A157:T157"/>
    <mergeCell ref="U157:Y157"/>
    <mergeCell ref="Z157:AD157"/>
    <mergeCell ref="AE157:AI157"/>
    <mergeCell ref="AJ157:AN157"/>
    <mergeCell ref="AO157:AS157"/>
    <mergeCell ref="AP148:AT148"/>
    <mergeCell ref="AU148:AY148"/>
    <mergeCell ref="AZ148:BD148"/>
    <mergeCell ref="BE148:BI148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143:C143"/>
    <mergeCell ref="D143:P143"/>
    <mergeCell ref="Q143:U143"/>
    <mergeCell ref="V143:AE143"/>
    <mergeCell ref="AF143:AJ143"/>
    <mergeCell ref="AK143:AO143"/>
    <mergeCell ref="BT135:BX135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5:AA265"/>
    <mergeCell ref="AH265:AP265"/>
    <mergeCell ref="AU265:BF265"/>
    <mergeCell ref="AH266:AP266"/>
    <mergeCell ref="AU266:BF266"/>
    <mergeCell ref="A31:D31"/>
    <mergeCell ref="E31:T31"/>
    <mergeCell ref="U31:Y31"/>
    <mergeCell ref="Z31:AD31"/>
    <mergeCell ref="AE31:AH31"/>
    <mergeCell ref="A258:BL258"/>
    <mergeCell ref="A262:AA262"/>
    <mergeCell ref="AH262:AP262"/>
    <mergeCell ref="AU262:BF262"/>
    <mergeCell ref="AH263:AP263"/>
    <mergeCell ref="AU263:BF263"/>
    <mergeCell ref="AW245:BD245"/>
    <mergeCell ref="BE245:BL245"/>
    <mergeCell ref="A252:BL252"/>
    <mergeCell ref="A253:BL253"/>
    <mergeCell ref="A256:BL256"/>
    <mergeCell ref="A257:BL257"/>
    <mergeCell ref="A246:F246"/>
    <mergeCell ref="G246:S246"/>
    <mergeCell ref="T246:Y246"/>
    <mergeCell ref="Z246:AD246"/>
    <mergeCell ref="AQ244:AV244"/>
    <mergeCell ref="AW244:BD244"/>
    <mergeCell ref="BE244:BL244"/>
    <mergeCell ref="A245:F245"/>
    <mergeCell ref="G245:S245"/>
    <mergeCell ref="T245:Y245"/>
    <mergeCell ref="Z245:AD245"/>
    <mergeCell ref="AE245:AJ245"/>
    <mergeCell ref="AK245:AP245"/>
    <mergeCell ref="AQ245:AV245"/>
    <mergeCell ref="A244:F244"/>
    <mergeCell ref="G244:S244"/>
    <mergeCell ref="T244:Y244"/>
    <mergeCell ref="Z244:AD244"/>
    <mergeCell ref="AE244:AJ244"/>
    <mergeCell ref="AK244:AP244"/>
    <mergeCell ref="BE241:BL242"/>
    <mergeCell ref="A243:F243"/>
    <mergeCell ref="G243:S243"/>
    <mergeCell ref="T243:Y243"/>
    <mergeCell ref="Z243:AD243"/>
    <mergeCell ref="AE243:AJ243"/>
    <mergeCell ref="AK243:AP243"/>
    <mergeCell ref="AQ243:AV243"/>
    <mergeCell ref="AW243:BD243"/>
    <mergeCell ref="BE243:BL243"/>
    <mergeCell ref="A239:BL239"/>
    <mergeCell ref="A240:BL240"/>
    <mergeCell ref="A241:F242"/>
    <mergeCell ref="G241:S242"/>
    <mergeCell ref="T241:Y242"/>
    <mergeCell ref="Z241:AD242"/>
    <mergeCell ref="AE241:AJ242"/>
    <mergeCell ref="AK241:AP242"/>
    <mergeCell ref="AQ241:AV242"/>
    <mergeCell ref="AW241:BD242"/>
    <mergeCell ref="AJ232:AN232"/>
    <mergeCell ref="AO232:AS232"/>
    <mergeCell ref="AT232:AW232"/>
    <mergeCell ref="AX232:BB232"/>
    <mergeCell ref="BC232:BG232"/>
    <mergeCell ref="BH232:BL232"/>
    <mergeCell ref="A232:F232"/>
    <mergeCell ref="G232:P232"/>
    <mergeCell ref="Q232:U232"/>
    <mergeCell ref="V232:Y232"/>
    <mergeCell ref="Z232:AD232"/>
    <mergeCell ref="AE232:AI232"/>
    <mergeCell ref="AJ231:AN231"/>
    <mergeCell ref="AO231:AS231"/>
    <mergeCell ref="AT231:AW231"/>
    <mergeCell ref="AX231:BB231"/>
    <mergeCell ref="BC231:BG231"/>
    <mergeCell ref="BH231:BL231"/>
    <mergeCell ref="A231:F231"/>
    <mergeCell ref="G231:P231"/>
    <mergeCell ref="Q231:U231"/>
    <mergeCell ref="V231:Y231"/>
    <mergeCell ref="Z231:AD231"/>
    <mergeCell ref="AE231:AI231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AT228:AW229"/>
    <mergeCell ref="AX228:BG228"/>
    <mergeCell ref="BH228:BL229"/>
    <mergeCell ref="Z229:AD229"/>
    <mergeCell ref="AE229:AI229"/>
    <mergeCell ref="AX229:BB229"/>
    <mergeCell ref="BC229:BG229"/>
    <mergeCell ref="A226:BL226"/>
    <mergeCell ref="A227:F229"/>
    <mergeCell ref="G227:P229"/>
    <mergeCell ref="Q227:AN227"/>
    <mergeCell ref="AO227:BL227"/>
    <mergeCell ref="Q228:U229"/>
    <mergeCell ref="V228:Y229"/>
    <mergeCell ref="Z228:AI228"/>
    <mergeCell ref="AJ228:AN229"/>
    <mergeCell ref="AO228:AS229"/>
    <mergeCell ref="AK218:AP218"/>
    <mergeCell ref="AQ218:AV218"/>
    <mergeCell ref="AW218:BA218"/>
    <mergeCell ref="BB218:BF218"/>
    <mergeCell ref="BG218:BL218"/>
    <mergeCell ref="A225:BL225"/>
    <mergeCell ref="BB219:BF219"/>
    <mergeCell ref="BG219:BL219"/>
    <mergeCell ref="A220:F220"/>
    <mergeCell ref="G220:S220"/>
    <mergeCell ref="AK217:AP217"/>
    <mergeCell ref="AQ217:AV217"/>
    <mergeCell ref="AW217:BA217"/>
    <mergeCell ref="BB217:BF217"/>
    <mergeCell ref="BG217:BL217"/>
    <mergeCell ref="A218:F218"/>
    <mergeCell ref="G218:S218"/>
    <mergeCell ref="T218:Y218"/>
    <mergeCell ref="Z218:AD218"/>
    <mergeCell ref="AE218:AJ218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Z195:BD195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P192:AT192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189:BL189"/>
    <mergeCell ref="A190:BD190"/>
    <mergeCell ref="A191:F192"/>
    <mergeCell ref="G191:S192"/>
    <mergeCell ref="T191:Z192"/>
    <mergeCell ref="AA191:AO191"/>
    <mergeCell ref="AP191:BD191"/>
    <mergeCell ref="AA192:AE192"/>
    <mergeCell ref="AF192:AJ192"/>
    <mergeCell ref="AK192:AO192"/>
    <mergeCell ref="AP187:AT187"/>
    <mergeCell ref="AU187:AY187"/>
    <mergeCell ref="AZ187:BD187"/>
    <mergeCell ref="BE187:BI187"/>
    <mergeCell ref="BJ187:BN187"/>
    <mergeCell ref="BO187:BS187"/>
    <mergeCell ref="A187:F187"/>
    <mergeCell ref="G187:S187"/>
    <mergeCell ref="T187:Z187"/>
    <mergeCell ref="AA187:AE187"/>
    <mergeCell ref="AF187:AJ187"/>
    <mergeCell ref="AK187:AO187"/>
    <mergeCell ref="AP186:AT186"/>
    <mergeCell ref="AU186:AY186"/>
    <mergeCell ref="AZ186:BD186"/>
    <mergeCell ref="BE186:BI186"/>
    <mergeCell ref="BJ186:BN186"/>
    <mergeCell ref="BO186:BS186"/>
    <mergeCell ref="A186:F186"/>
    <mergeCell ref="G186:S186"/>
    <mergeCell ref="T186:Z186"/>
    <mergeCell ref="AA186:AE186"/>
    <mergeCell ref="AF186:AJ186"/>
    <mergeCell ref="AK186:AO186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P184:AT184"/>
    <mergeCell ref="AU184:AY184"/>
    <mergeCell ref="AZ184:BD184"/>
    <mergeCell ref="BE184:BI184"/>
    <mergeCell ref="BJ184:BN184"/>
    <mergeCell ref="BO184:BS184"/>
    <mergeCell ref="A182:BS182"/>
    <mergeCell ref="A183:F184"/>
    <mergeCell ref="G183:S184"/>
    <mergeCell ref="T183:Z184"/>
    <mergeCell ref="AA183:AO183"/>
    <mergeCell ref="AP183:BD183"/>
    <mergeCell ref="BE183:BS183"/>
    <mergeCell ref="AA184:AE184"/>
    <mergeCell ref="AF184:AJ184"/>
    <mergeCell ref="AK184:AO184"/>
    <mergeCell ref="BA174:BC174"/>
    <mergeCell ref="BD174:BF174"/>
    <mergeCell ref="BG174:BI174"/>
    <mergeCell ref="BJ174:BL174"/>
    <mergeCell ref="A180:BL180"/>
    <mergeCell ref="A181:BS181"/>
    <mergeCell ref="A175:C175"/>
    <mergeCell ref="D175:V175"/>
    <mergeCell ref="W175:Y175"/>
    <mergeCell ref="Z175:AB175"/>
    <mergeCell ref="AI174:AK174"/>
    <mergeCell ref="AL174:AN174"/>
    <mergeCell ref="AO174:AQ174"/>
    <mergeCell ref="AR174:AT174"/>
    <mergeCell ref="AU174:AW174"/>
    <mergeCell ref="AX174:AZ174"/>
    <mergeCell ref="BA173:BC173"/>
    <mergeCell ref="BD173:BF173"/>
    <mergeCell ref="BG173:BI173"/>
    <mergeCell ref="BJ173:BL173"/>
    <mergeCell ref="A174:C174"/>
    <mergeCell ref="D174:V174"/>
    <mergeCell ref="W174:Y174"/>
    <mergeCell ref="Z174:AB174"/>
    <mergeCell ref="AC174:AE174"/>
    <mergeCell ref="AF174:AH174"/>
    <mergeCell ref="AI173:AK173"/>
    <mergeCell ref="AL173:AN173"/>
    <mergeCell ref="AO173:AQ173"/>
    <mergeCell ref="AR173:AT173"/>
    <mergeCell ref="AU173:AW173"/>
    <mergeCell ref="AX173:AZ173"/>
    <mergeCell ref="BA172:BC172"/>
    <mergeCell ref="BD172:BF172"/>
    <mergeCell ref="BG172:BI172"/>
    <mergeCell ref="BJ172:BL172"/>
    <mergeCell ref="A173:C173"/>
    <mergeCell ref="D173:V173"/>
    <mergeCell ref="W173:Y173"/>
    <mergeCell ref="Z173:AB173"/>
    <mergeCell ref="AC173:AE173"/>
    <mergeCell ref="AF173:AH173"/>
    <mergeCell ref="AI172:AK172"/>
    <mergeCell ref="AL172:AN172"/>
    <mergeCell ref="AO172:AQ172"/>
    <mergeCell ref="AR172:AT172"/>
    <mergeCell ref="AU172:AW172"/>
    <mergeCell ref="AX172:AZ172"/>
    <mergeCell ref="A172:C172"/>
    <mergeCell ref="D172:V172"/>
    <mergeCell ref="W172:Y172"/>
    <mergeCell ref="Z172:AB172"/>
    <mergeCell ref="AC172:AE172"/>
    <mergeCell ref="AF172:AH172"/>
    <mergeCell ref="BJ170:BL171"/>
    <mergeCell ref="W171:Y171"/>
    <mergeCell ref="Z171:AB171"/>
    <mergeCell ref="AC171:AE171"/>
    <mergeCell ref="AF171:AH171"/>
    <mergeCell ref="AI171:AK171"/>
    <mergeCell ref="AL171:AN171"/>
    <mergeCell ref="AO171:AQ171"/>
    <mergeCell ref="AR171:AT171"/>
    <mergeCell ref="BG169:BL169"/>
    <mergeCell ref="W170:AB170"/>
    <mergeCell ref="AC170:AH170"/>
    <mergeCell ref="AI170:AN170"/>
    <mergeCell ref="AO170:AT170"/>
    <mergeCell ref="AU170:AW171"/>
    <mergeCell ref="AX170:AZ171"/>
    <mergeCell ref="BA170:BC171"/>
    <mergeCell ref="BD170:BF171"/>
    <mergeCell ref="BG170:BI171"/>
    <mergeCell ref="A169:C171"/>
    <mergeCell ref="D169:V171"/>
    <mergeCell ref="W169:AH169"/>
    <mergeCell ref="AI169:AT169"/>
    <mergeCell ref="AU169:AZ169"/>
    <mergeCell ref="BA169:BF169"/>
    <mergeCell ref="AT156:AX156"/>
    <mergeCell ref="AY156:BC156"/>
    <mergeCell ref="BD156:BH156"/>
    <mergeCell ref="BI156:BM156"/>
    <mergeCell ref="BN156:BR156"/>
    <mergeCell ref="A168:BL168"/>
    <mergeCell ref="AT157:AX157"/>
    <mergeCell ref="AY157:BC157"/>
    <mergeCell ref="BD157:BH157"/>
    <mergeCell ref="BI157:BM157"/>
    <mergeCell ref="A156:T156"/>
    <mergeCell ref="U156:Y156"/>
    <mergeCell ref="Z156:AD156"/>
    <mergeCell ref="AE156:AI156"/>
    <mergeCell ref="AJ156:AN156"/>
    <mergeCell ref="AO156:AS156"/>
    <mergeCell ref="AO155:AS155"/>
    <mergeCell ref="AT155:AX155"/>
    <mergeCell ref="AY155:BC155"/>
    <mergeCell ref="BD155:BH155"/>
    <mergeCell ref="BI155:BM155"/>
    <mergeCell ref="BN155:BR155"/>
    <mergeCell ref="AT154:AX154"/>
    <mergeCell ref="AY154:BC154"/>
    <mergeCell ref="BD154:BH154"/>
    <mergeCell ref="BI154:BM154"/>
    <mergeCell ref="BN154:BR154"/>
    <mergeCell ref="A155:T155"/>
    <mergeCell ref="U155:Y155"/>
    <mergeCell ref="Z155:AD155"/>
    <mergeCell ref="AE155:AI155"/>
    <mergeCell ref="AJ155:AN155"/>
    <mergeCell ref="A154:T154"/>
    <mergeCell ref="U154:Y154"/>
    <mergeCell ref="Z154:AD154"/>
    <mergeCell ref="AE154:AI154"/>
    <mergeCell ref="AJ154:AN154"/>
    <mergeCell ref="AO154:AS154"/>
    <mergeCell ref="AO153:AS153"/>
    <mergeCell ref="AT153:AX153"/>
    <mergeCell ref="AY153:BC153"/>
    <mergeCell ref="BD153:BH153"/>
    <mergeCell ref="BI153:BM153"/>
    <mergeCell ref="BN153:BR153"/>
    <mergeCell ref="A152:T153"/>
    <mergeCell ref="U152:AD152"/>
    <mergeCell ref="AE152:AN152"/>
    <mergeCell ref="AO152:AX152"/>
    <mergeCell ref="AY152:BH152"/>
    <mergeCell ref="BI152:BR152"/>
    <mergeCell ref="U153:Y153"/>
    <mergeCell ref="Z153:AD153"/>
    <mergeCell ref="AE153:AI153"/>
    <mergeCell ref="AJ153:AN153"/>
    <mergeCell ref="AP142:AT142"/>
    <mergeCell ref="AU142:AY142"/>
    <mergeCell ref="AZ142:BD142"/>
    <mergeCell ref="BE142:BI142"/>
    <mergeCell ref="A150:BL150"/>
    <mergeCell ref="A151:BR151"/>
    <mergeCell ref="AP143:AT143"/>
    <mergeCell ref="AU143:AY143"/>
    <mergeCell ref="AZ143:BD143"/>
    <mergeCell ref="BE143:BI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BT129:BX129"/>
    <mergeCell ref="A137:BL137"/>
    <mergeCell ref="A138:C139"/>
    <mergeCell ref="D138:P139"/>
    <mergeCell ref="Q138:U139"/>
    <mergeCell ref="V138:AE139"/>
    <mergeCell ref="AF138:AT138"/>
    <mergeCell ref="AU138:BI138"/>
    <mergeCell ref="AF139:AJ139"/>
    <mergeCell ref="AK139:AO13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174 A119">
    <cfRule type="cellIs" dxfId="32" priority="37" stopIfTrue="1" operator="equal">
      <formula>A109</formula>
    </cfRule>
  </conditionalFormatting>
  <conditionalFormatting sqref="A129:C129 A142:C142">
    <cfRule type="cellIs" dxfId="31" priority="38" stopIfTrue="1" operator="equal">
      <formula>A128</formula>
    </cfRule>
    <cfRule type="cellIs" dxfId="30" priority="39" stopIfTrue="1" operator="equal">
      <formula>0</formula>
    </cfRule>
  </conditionalFormatting>
  <conditionalFormatting sqref="A111">
    <cfRule type="cellIs" dxfId="29" priority="36" stopIfTrue="1" operator="equal">
      <formula>A110</formula>
    </cfRule>
  </conditionalFormatting>
  <conditionalFormatting sqref="A121">
    <cfRule type="cellIs" dxfId="28" priority="41" stopIfTrue="1" operator="equal">
      <formula>A119</formula>
    </cfRule>
  </conditionalFormatting>
  <conditionalFormatting sqref="A120">
    <cfRule type="cellIs" dxfId="27" priority="34" stopIfTrue="1" operator="equal">
      <formula>A119</formula>
    </cfRule>
  </conditionalFormatting>
  <conditionalFormatting sqref="A175">
    <cfRule type="cellIs" dxfId="26" priority="4" stopIfTrue="1" operator="equal">
      <formula>A174</formula>
    </cfRule>
  </conditionalFormatting>
  <conditionalFormatting sqref="A130:C130">
    <cfRule type="cellIs" dxfId="25" priority="31" stopIfTrue="1" operator="equal">
      <formula>A129</formula>
    </cfRule>
    <cfRule type="cellIs" dxfId="24" priority="32" stopIfTrue="1" operator="equal">
      <formula>0</formula>
    </cfRule>
  </conditionalFormatting>
  <conditionalFormatting sqref="A131:C131">
    <cfRule type="cellIs" dxfId="23" priority="29" stopIfTrue="1" operator="equal">
      <formula>A130</formula>
    </cfRule>
    <cfRule type="cellIs" dxfId="22" priority="30" stopIfTrue="1" operator="equal">
      <formula>0</formula>
    </cfRule>
  </conditionalFormatting>
  <conditionalFormatting sqref="A132:C132">
    <cfRule type="cellIs" dxfId="21" priority="27" stopIfTrue="1" operator="equal">
      <formula>A131</formula>
    </cfRule>
    <cfRule type="cellIs" dxfId="20" priority="28" stopIfTrue="1" operator="equal">
      <formula>0</formula>
    </cfRule>
  </conditionalFormatting>
  <conditionalFormatting sqref="A133:C133">
    <cfRule type="cellIs" dxfId="19" priority="25" stopIfTrue="1" operator="equal">
      <formula>A132</formula>
    </cfRule>
    <cfRule type="cellIs" dxfId="18" priority="26" stopIfTrue="1" operator="equal">
      <formula>0</formula>
    </cfRule>
  </conditionalFormatting>
  <conditionalFormatting sqref="A134:C134">
    <cfRule type="cellIs" dxfId="17" priority="23" stopIfTrue="1" operator="equal">
      <formula>A133</formula>
    </cfRule>
    <cfRule type="cellIs" dxfId="16" priority="24" stopIfTrue="1" operator="equal">
      <formula>0</formula>
    </cfRule>
  </conditionalFormatting>
  <conditionalFormatting sqref="A135:C135">
    <cfRule type="cellIs" dxfId="15" priority="21" stopIfTrue="1" operator="equal">
      <formula>A134</formula>
    </cfRule>
    <cfRule type="cellIs" dxfId="14" priority="22" stopIfTrue="1" operator="equal">
      <formula>0</formula>
    </cfRule>
  </conditionalFormatting>
  <conditionalFormatting sqref="A143:C143">
    <cfRule type="cellIs" dxfId="13" priority="17" stopIfTrue="1" operator="equal">
      <formula>A142</formula>
    </cfRule>
    <cfRule type="cellIs" dxfId="12" priority="18" stopIfTrue="1" operator="equal">
      <formula>0</formula>
    </cfRule>
  </conditionalFormatting>
  <conditionalFormatting sqref="A144:C144">
    <cfRule type="cellIs" dxfId="11" priority="15" stopIfTrue="1" operator="equal">
      <formula>A143</formula>
    </cfRule>
    <cfRule type="cellIs" dxfId="10" priority="16" stopIfTrue="1" operator="equal">
      <formula>0</formula>
    </cfRule>
  </conditionalFormatting>
  <conditionalFormatting sqref="A145:C145">
    <cfRule type="cellIs" dxfId="9" priority="13" stopIfTrue="1" operator="equal">
      <formula>A144</formula>
    </cfRule>
    <cfRule type="cellIs" dxfId="8" priority="14" stopIfTrue="1" operator="equal">
      <formula>0</formula>
    </cfRule>
  </conditionalFormatting>
  <conditionalFormatting sqref="A146:C146">
    <cfRule type="cellIs" dxfId="7" priority="11" stopIfTrue="1" operator="equal">
      <formula>A145</formula>
    </cfRule>
    <cfRule type="cellIs" dxfId="6" priority="12" stopIfTrue="1" operator="equal">
      <formula>0</formula>
    </cfRule>
  </conditionalFormatting>
  <conditionalFormatting sqref="A147:C147">
    <cfRule type="cellIs" dxfId="5" priority="9" stopIfTrue="1" operator="equal">
      <formula>A146</formula>
    </cfRule>
    <cfRule type="cellIs" dxfId="4" priority="10" stopIfTrue="1" operator="equal">
      <formula>0</formula>
    </cfRule>
  </conditionalFormatting>
  <conditionalFormatting sqref="A148:C148">
    <cfRule type="cellIs" dxfId="3" priority="7" stopIfTrue="1" operator="equal">
      <formula>A147</formula>
    </cfRule>
    <cfRule type="cellIs" dxfId="2" priority="8" stopIfTrue="1" operator="equal">
      <formula>0</formula>
    </cfRule>
  </conditionalFormatting>
  <conditionalFormatting sqref="A176">
    <cfRule type="cellIs" dxfId="1" priority="3" stopIfTrue="1" operator="equal">
      <formula>A175</formula>
    </cfRule>
  </conditionalFormatting>
  <conditionalFormatting sqref="A177">
    <cfRule type="cellIs" dxfId="0" priority="2" stopIfTrue="1" operator="equal">
      <formula>A176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КПК1010160</vt:lpstr>
      <vt:lpstr>'Додаток2 КПК1010160'!Область_печати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2023-12-15T11:27:36Z</dcterms:modified>
</cp:coreProperties>
</file>